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https://aitoliki-my.sharepoint.com/personal/gd_aitoliki_gr/Documents/ΑΙΤΩΛΙΚΗ/ΕΠΕΞΕΡΓΑΣΙΑ/3. ΕΥΗ/1. ΣΣΚΑΠ_ΠΑΑ_2023-2027/1η ΠΡΟΣΚΛΗΣΗ ΔΧ/1_ΠΡΟΣΚΛΗΣΗ_ΑΙΤΩΛΙΚΗ/1η ΠΡΟΣΛΗΣΗ ΑΙΤΩΛΙΚΗ_ΤΕΛΙΚΗ/ΠΑΡΑΡΤΗΜΑ_ΙΙΙ/"/>
    </mc:Choice>
  </mc:AlternateContent>
  <xr:revisionPtr revIDLastSave="1654" documentId="8_{9E71975B-21A5-438F-ADD1-587AB4987531}" xr6:coauthVersionLast="47" xr6:coauthVersionMax="47" xr10:uidLastSave="{DE3AC433-A731-453E-9627-B86A5C96C1CA}"/>
  <bookViews>
    <workbookView xWindow="-120" yWindow="-120" windowWidth="29040" windowHeight="15720" tabRatio="865" firstSheet="3" activeTab="8" xr2:uid="{00000000-000D-0000-FFFF-FFFF00000000}"/>
  </bookViews>
  <sheets>
    <sheet name="Α_L41.09_ΔΑΠΑΝΕΣ ΑΠΟΚΤ. ΓΗΣ" sheetId="16" r:id="rId1"/>
    <sheet name="Β_L41.01_ΚΤΙΡ. ΥΠΟΔΟΜΕΣ" sheetId="3" r:id="rId2"/>
    <sheet name="Γ_L41.01_ΠΕΡ. ΧΩΡ." sheetId="12" r:id="rId3"/>
    <sheet name="Δ_L41.02_MΗΧ. &amp; L 41.04_ΑΠΕ" sheetId="19" r:id="rId4"/>
    <sheet name="Ε_L41.03_ΛΟΙΠΟΣ ΕΞΟΠΛΙΣΜΟΣ" sheetId="4" r:id="rId5"/>
    <sheet name="Ζ_L41.05-L41.06-L41.07-L41.10" sheetId="20" r:id="rId6"/>
    <sheet name="Η_L41.08_ΟΡΓΑΝΩΣΗ ΠΟΛ. ΔΡΟΜ." sheetId="5" r:id="rId7"/>
    <sheet name="Θ_ΠΙΝΑΚΑΣ ΚΟΣΤΟΥΣ &amp; ΚΑΤΑΝΟΜΗ_Τ" sheetId="23" r:id="rId8"/>
    <sheet name="Ι_ΠΙΝΑΚΑΣ ΑΝΑΔΡΟΜΙΚΩΝ ΔΑΠΑΝΩΝ" sheetId="24" r:id="rId9"/>
    <sheet name="Δ_Υ.Α. 39443_ΕΠΙΠΛΕΟΝ ΣΤΟΙΧΕΙΑ" sheetId="14" r:id="rId10"/>
    <sheet name="Πίνακας3" sheetId="18" state="hidden" r:id="rId11"/>
  </sheets>
  <definedNames>
    <definedName name="ExternalData_1" localSheetId="10" hidden="1">Πίνακας3!$A$1:$A$5</definedName>
    <definedName name="_xlnm.Print_Titles" localSheetId="4">'Ε_L41.03_ΛΟΙΠΟΣ ΕΞΟΠΛΙΣΜΟΣ'!#REF!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3" l="1"/>
  <c r="J8" i="3" s="1"/>
  <c r="I29" i="3"/>
  <c r="J29" i="3" s="1"/>
  <c r="I30" i="3"/>
  <c r="J30" i="3" s="1"/>
  <c r="I31" i="3"/>
  <c r="J31" i="3" s="1"/>
  <c r="K31" i="3" s="1"/>
  <c r="I32" i="3"/>
  <c r="J32" i="3" s="1"/>
  <c r="K32" i="3" s="1"/>
  <c r="I33" i="3"/>
  <c r="J33" i="3" s="1"/>
  <c r="K33" i="3" s="1"/>
  <c r="I34" i="3"/>
  <c r="J34" i="3" s="1"/>
  <c r="I35" i="3"/>
  <c r="J35" i="3" s="1"/>
  <c r="I36" i="3"/>
  <c r="J36" i="3" s="1"/>
  <c r="I37" i="3"/>
  <c r="J37" i="3" s="1"/>
  <c r="K37" i="3" s="1"/>
  <c r="I38" i="3"/>
  <c r="J38" i="3" s="1"/>
  <c r="I39" i="3"/>
  <c r="J39" i="3" s="1"/>
  <c r="K39" i="3" s="1"/>
  <c r="I40" i="3"/>
  <c r="J40" i="3" s="1"/>
  <c r="I41" i="3"/>
  <c r="J41" i="3" s="1"/>
  <c r="K41" i="3" s="1"/>
  <c r="I42" i="3"/>
  <c r="J42" i="3" s="1"/>
  <c r="K42" i="3" s="1"/>
  <c r="I43" i="3"/>
  <c r="J43" i="3" s="1"/>
  <c r="I44" i="3"/>
  <c r="J44" i="3" s="1"/>
  <c r="K44" i="3" s="1"/>
  <c r="I45" i="3"/>
  <c r="J45" i="3" s="1"/>
  <c r="I46" i="3"/>
  <c r="J46" i="3" s="1"/>
  <c r="K46" i="3" s="1"/>
  <c r="I47" i="3"/>
  <c r="J47" i="3" s="1"/>
  <c r="I48" i="3"/>
  <c r="J48" i="3" s="1"/>
  <c r="I49" i="3"/>
  <c r="J49" i="3" s="1"/>
  <c r="K49" i="3" s="1"/>
  <c r="I50" i="3"/>
  <c r="J50" i="3" s="1"/>
  <c r="I51" i="3"/>
  <c r="J51" i="3" s="1"/>
  <c r="I52" i="3"/>
  <c r="J52" i="3" s="1"/>
  <c r="I53" i="3"/>
  <c r="J53" i="3" s="1"/>
  <c r="K53" i="3" s="1"/>
  <c r="I54" i="3"/>
  <c r="J54" i="3" s="1"/>
  <c r="I55" i="3"/>
  <c r="J55" i="3" s="1"/>
  <c r="I56" i="3"/>
  <c r="J56" i="3" s="1"/>
  <c r="I57" i="3"/>
  <c r="J57" i="3" s="1"/>
  <c r="K57" i="3" s="1"/>
  <c r="I58" i="3"/>
  <c r="J58" i="3" s="1"/>
  <c r="K58" i="3" s="1"/>
  <c r="I59" i="3"/>
  <c r="J59" i="3" s="1"/>
  <c r="K59" i="3" s="1"/>
  <c r="I60" i="3"/>
  <c r="J60" i="3"/>
  <c r="I61" i="3"/>
  <c r="J61" i="3" s="1"/>
  <c r="K61" i="3" s="1"/>
  <c r="I62" i="3"/>
  <c r="J62" i="3" s="1"/>
  <c r="I63" i="3"/>
  <c r="J63" i="3" s="1"/>
  <c r="K63" i="3" s="1"/>
  <c r="I64" i="3"/>
  <c r="J64" i="3" s="1"/>
  <c r="I65" i="3"/>
  <c r="J65" i="3" s="1"/>
  <c r="I66" i="3"/>
  <c r="J66" i="3" s="1"/>
  <c r="I67" i="3"/>
  <c r="J67" i="3" s="1"/>
  <c r="I68" i="3"/>
  <c r="J68" i="3" s="1"/>
  <c r="K68" i="3" s="1"/>
  <c r="I69" i="3"/>
  <c r="J69" i="3" s="1"/>
  <c r="I70" i="3"/>
  <c r="J70" i="3" s="1"/>
  <c r="K70" i="3" s="1"/>
  <c r="I71" i="3"/>
  <c r="I72" i="3"/>
  <c r="J72" i="3" s="1"/>
  <c r="I73" i="3"/>
  <c r="J73" i="3" s="1"/>
  <c r="I74" i="3"/>
  <c r="J74" i="3" s="1"/>
  <c r="I75" i="3"/>
  <c r="J75" i="3" s="1"/>
  <c r="I76" i="3"/>
  <c r="J76" i="3" s="1"/>
  <c r="K76" i="3" s="1"/>
  <c r="I77" i="3"/>
  <c r="J77" i="3" s="1"/>
  <c r="K77" i="3" s="1"/>
  <c r="I78" i="3"/>
  <c r="J78" i="3" s="1"/>
  <c r="K78" i="3" s="1"/>
  <c r="I79" i="3"/>
  <c r="J79" i="3" s="1"/>
  <c r="I80" i="3"/>
  <c r="I81" i="3"/>
  <c r="J81" i="3" s="1"/>
  <c r="I82" i="3"/>
  <c r="I83" i="3"/>
  <c r="J83" i="3" s="1"/>
  <c r="K83" i="3" s="1"/>
  <c r="I84" i="3"/>
  <c r="J84" i="3" s="1"/>
  <c r="K84" i="3" s="1"/>
  <c r="I85" i="3"/>
  <c r="J85" i="3" s="1"/>
  <c r="K85" i="3" s="1"/>
  <c r="I86" i="3"/>
  <c r="J86" i="3" s="1"/>
  <c r="K86" i="3" s="1"/>
  <c r="I87" i="3"/>
  <c r="J87" i="3" s="1"/>
  <c r="I88" i="3"/>
  <c r="J88" i="3" s="1"/>
  <c r="K88" i="3" s="1"/>
  <c r="I89" i="3"/>
  <c r="J89" i="3" s="1"/>
  <c r="I90" i="3"/>
  <c r="J90" i="3" s="1"/>
  <c r="K90" i="3" s="1"/>
  <c r="I91" i="3"/>
  <c r="J91" i="3" s="1"/>
  <c r="I92" i="3"/>
  <c r="J92" i="3" s="1"/>
  <c r="I93" i="3"/>
  <c r="J93" i="3" s="1"/>
  <c r="I94" i="3"/>
  <c r="J94" i="3" s="1"/>
  <c r="I95" i="3"/>
  <c r="J95" i="3" s="1"/>
  <c r="I96" i="3"/>
  <c r="J96" i="3" s="1"/>
  <c r="I97" i="3"/>
  <c r="J97" i="3" s="1"/>
  <c r="K97" i="3" s="1"/>
  <c r="I98" i="3"/>
  <c r="J98" i="3" s="1"/>
  <c r="K98" i="3" s="1"/>
  <c r="I99" i="3"/>
  <c r="I100" i="3"/>
  <c r="J100" i="3" s="1"/>
  <c r="I101" i="3"/>
  <c r="J101" i="3" s="1"/>
  <c r="I102" i="3"/>
  <c r="J102" i="3" s="1"/>
  <c r="I103" i="3"/>
  <c r="J103" i="3" s="1"/>
  <c r="K103" i="3" s="1"/>
  <c r="I104" i="3"/>
  <c r="J104" i="3" s="1"/>
  <c r="I105" i="3"/>
  <c r="J105" i="3" s="1"/>
  <c r="I106" i="3"/>
  <c r="J106" i="3" s="1"/>
  <c r="K106" i="3" s="1"/>
  <c r="I107" i="3"/>
  <c r="J107" i="3" s="1"/>
  <c r="K107" i="3" s="1"/>
  <c r="I108" i="3"/>
  <c r="J108" i="3" s="1"/>
  <c r="I109" i="3"/>
  <c r="J109" i="3" s="1"/>
  <c r="I110" i="3"/>
  <c r="J110" i="3" s="1"/>
  <c r="I111" i="3"/>
  <c r="J111" i="3" s="1"/>
  <c r="K111" i="3" s="1"/>
  <c r="I112" i="3"/>
  <c r="J112" i="3" s="1"/>
  <c r="I113" i="3"/>
  <c r="J113" i="3" s="1"/>
  <c r="I114" i="3"/>
  <c r="J114" i="3" s="1"/>
  <c r="K114" i="3" s="1"/>
  <c r="I115" i="3"/>
  <c r="J115" i="3" s="1"/>
  <c r="I116" i="3"/>
  <c r="I117" i="3"/>
  <c r="J117" i="3" s="1"/>
  <c r="K117" i="3" s="1"/>
  <c r="I118" i="3"/>
  <c r="J118" i="3" s="1"/>
  <c r="I119" i="3"/>
  <c r="J119" i="3" s="1"/>
  <c r="K119" i="3" s="1"/>
  <c r="I120" i="3"/>
  <c r="J120" i="3" s="1"/>
  <c r="I121" i="3"/>
  <c r="J121" i="3" s="1"/>
  <c r="I122" i="3"/>
  <c r="J122" i="3" s="1"/>
  <c r="I123" i="3"/>
  <c r="J123" i="3" s="1"/>
  <c r="I124" i="3"/>
  <c r="J124" i="3" s="1"/>
  <c r="I125" i="3"/>
  <c r="J125" i="3" s="1"/>
  <c r="K125" i="3" s="1"/>
  <c r="I126" i="3"/>
  <c r="J126" i="3" s="1"/>
  <c r="I127" i="3"/>
  <c r="J127" i="3" s="1"/>
  <c r="I128" i="3"/>
  <c r="J128" i="3" s="1"/>
  <c r="K128" i="3" s="1"/>
  <c r="I129" i="3"/>
  <c r="J129" i="3" s="1"/>
  <c r="I130" i="3"/>
  <c r="J130" i="3" s="1"/>
  <c r="K130" i="3" s="1"/>
  <c r="I131" i="3"/>
  <c r="J131" i="3" s="1"/>
  <c r="K131" i="3" s="1"/>
  <c r="I132" i="3"/>
  <c r="J132" i="3" s="1"/>
  <c r="I133" i="3"/>
  <c r="J133" i="3" s="1"/>
  <c r="I134" i="3"/>
  <c r="J134" i="3" s="1"/>
  <c r="K134" i="3" s="1"/>
  <c r="I135" i="3"/>
  <c r="J135" i="3" s="1"/>
  <c r="K135" i="3" s="1"/>
  <c r="I136" i="3"/>
  <c r="J136" i="3" s="1"/>
  <c r="I137" i="3"/>
  <c r="J137" i="3" s="1"/>
  <c r="I138" i="3"/>
  <c r="J138" i="3" s="1"/>
  <c r="I139" i="3"/>
  <c r="J139" i="3" s="1"/>
  <c r="I140" i="3"/>
  <c r="J140" i="3" s="1"/>
  <c r="I141" i="3"/>
  <c r="J141" i="3" s="1"/>
  <c r="K141" i="3" s="1"/>
  <c r="I142" i="3"/>
  <c r="J142" i="3" s="1"/>
  <c r="I143" i="3"/>
  <c r="J143" i="3" s="1"/>
  <c r="K143" i="3" s="1"/>
  <c r="I144" i="3"/>
  <c r="J144" i="3" s="1"/>
  <c r="I145" i="3"/>
  <c r="J145" i="3" s="1"/>
  <c r="I146" i="3"/>
  <c r="J146" i="3" s="1"/>
  <c r="I147" i="3"/>
  <c r="J147" i="3" s="1"/>
  <c r="I148" i="3"/>
  <c r="J148" i="3" s="1"/>
  <c r="I149" i="3"/>
  <c r="J149" i="3" s="1"/>
  <c r="I150" i="3"/>
  <c r="J150" i="3" s="1"/>
  <c r="K150" i="3" s="1"/>
  <c r="I151" i="3"/>
  <c r="J151" i="3" s="1"/>
  <c r="I152" i="3"/>
  <c r="J152" i="3" s="1"/>
  <c r="I153" i="3"/>
  <c r="J153" i="3" s="1"/>
  <c r="K153" i="3" s="1"/>
  <c r="I154" i="3"/>
  <c r="J154" i="3" s="1"/>
  <c r="I155" i="3"/>
  <c r="J155" i="3" s="1"/>
  <c r="I156" i="3"/>
  <c r="J156" i="3" s="1"/>
  <c r="I157" i="3"/>
  <c r="J157" i="3" s="1"/>
  <c r="I158" i="3"/>
  <c r="I4" i="3"/>
  <c r="J4" i="3" s="1"/>
  <c r="K4" i="3" s="1"/>
  <c r="I5" i="3"/>
  <c r="J5" i="3" s="1"/>
  <c r="K5" i="3" s="1"/>
  <c r="I6" i="3"/>
  <c r="J6" i="3" s="1"/>
  <c r="I7" i="3"/>
  <c r="J7" i="3" s="1"/>
  <c r="I9" i="3"/>
  <c r="J9" i="3" s="1"/>
  <c r="K9" i="3" s="1"/>
  <c r="I10" i="3"/>
  <c r="J10" i="3" s="1"/>
  <c r="I11" i="3"/>
  <c r="J11" i="3" s="1"/>
  <c r="I12" i="3"/>
  <c r="J12" i="3" s="1"/>
  <c r="I13" i="3"/>
  <c r="J13" i="3" s="1"/>
  <c r="I14" i="3"/>
  <c r="J14" i="3" s="1"/>
  <c r="I15" i="3"/>
  <c r="J15" i="3" s="1"/>
  <c r="K15" i="3" s="1"/>
  <c r="I16" i="3"/>
  <c r="J16" i="3" s="1"/>
  <c r="I17" i="3"/>
  <c r="I18" i="3"/>
  <c r="J18" i="3" s="1"/>
  <c r="I19" i="3"/>
  <c r="J19" i="3" s="1"/>
  <c r="I20" i="3"/>
  <c r="J20" i="3" s="1"/>
  <c r="I21" i="3"/>
  <c r="J21" i="3" s="1"/>
  <c r="I22" i="3"/>
  <c r="J22" i="3" s="1"/>
  <c r="I23" i="3"/>
  <c r="J23" i="3" s="1"/>
  <c r="I24" i="3"/>
  <c r="J24" i="3" s="1"/>
  <c r="K24" i="3" s="1"/>
  <c r="I25" i="3"/>
  <c r="J25" i="3" s="1"/>
  <c r="I26" i="3"/>
  <c r="J26" i="3" s="1"/>
  <c r="I27" i="3"/>
  <c r="J27" i="3" s="1"/>
  <c r="I28" i="3"/>
  <c r="J28" i="3" s="1"/>
  <c r="K8" i="3" l="1"/>
  <c r="K149" i="3"/>
  <c r="K137" i="3"/>
  <c r="K34" i="3"/>
  <c r="K75" i="3"/>
  <c r="K112" i="3"/>
  <c r="K123" i="3"/>
  <c r="J158" i="3"/>
  <c r="K158" i="3" s="1"/>
  <c r="K104" i="3"/>
  <c r="K45" i="3"/>
  <c r="K113" i="3"/>
  <c r="K79" i="3"/>
  <c r="K145" i="3"/>
  <c r="K118" i="3"/>
  <c r="K129" i="3"/>
  <c r="K94" i="3"/>
  <c r="K144" i="3"/>
  <c r="J99" i="3"/>
  <c r="K99" i="3" s="1"/>
  <c r="J80" i="3"/>
  <c r="K80" i="3" s="1"/>
  <c r="J71" i="3"/>
  <c r="K71" i="3" s="1"/>
  <c r="K56" i="3"/>
  <c r="K64" i="3"/>
  <c r="K92" i="3"/>
  <c r="K139" i="3"/>
  <c r="K155" i="3"/>
  <c r="K91" i="3"/>
  <c r="K72" i="3"/>
  <c r="K51" i="3"/>
  <c r="K38" i="3"/>
  <c r="K47" i="3"/>
  <c r="K132" i="3"/>
  <c r="K136" i="3"/>
  <c r="K108" i="3"/>
  <c r="K40" i="3"/>
  <c r="K10" i="3"/>
  <c r="K124" i="3"/>
  <c r="J116" i="3"/>
  <c r="K116" i="3" s="1"/>
  <c r="K73" i="3"/>
  <c r="K95" i="3"/>
  <c r="K60" i="3"/>
  <c r="K146" i="3"/>
  <c r="K36" i="3"/>
  <c r="K151" i="3"/>
  <c r="K127" i="3"/>
  <c r="K66" i="3"/>
  <c r="K154" i="3"/>
  <c r="K140" i="3"/>
  <c r="K101" i="3"/>
  <c r="K65" i="3"/>
  <c r="K147" i="3"/>
  <c r="K52" i="3"/>
  <c r="K156" i="3"/>
  <c r="K81" i="3"/>
  <c r="K133" i="3"/>
  <c r="K26" i="3"/>
  <c r="K48" i="3"/>
  <c r="K110" i="3"/>
  <c r="K62" i="3"/>
  <c r="K54" i="3"/>
  <c r="K43" i="3"/>
  <c r="K100" i="3"/>
  <c r="K148" i="3"/>
  <c r="K115" i="3"/>
  <c r="K120" i="3"/>
  <c r="K87" i="3"/>
  <c r="K152" i="3"/>
  <c r="K121" i="3"/>
  <c r="K102" i="3"/>
  <c r="K96" i="3"/>
  <c r="K67" i="3"/>
  <c r="K29" i="3"/>
  <c r="J82" i="3"/>
  <c r="K82" i="3" s="1"/>
  <c r="K157" i="3"/>
  <c r="K142" i="3"/>
  <c r="K126" i="3"/>
  <c r="K109" i="3"/>
  <c r="K93" i="3"/>
  <c r="K74" i="3"/>
  <c r="K55" i="3"/>
  <c r="K35" i="3"/>
  <c r="K138" i="3"/>
  <c r="K122" i="3"/>
  <c r="K105" i="3"/>
  <c r="K89" i="3"/>
  <c r="K69" i="3"/>
  <c r="K50" i="3"/>
  <c r="K30" i="3"/>
  <c r="J17" i="3"/>
  <c r="K17" i="3" s="1"/>
  <c r="K23" i="3"/>
  <c r="K19" i="3"/>
  <c r="K16" i="3"/>
  <c r="K13" i="3"/>
  <c r="K25" i="3"/>
  <c r="K6" i="3"/>
  <c r="K14" i="3"/>
  <c r="K22" i="3"/>
  <c r="K21" i="3"/>
  <c r="K11" i="3"/>
  <c r="K27" i="3"/>
  <c r="K20" i="3"/>
  <c r="K12" i="3"/>
  <c r="K28" i="3"/>
  <c r="K7" i="3"/>
  <c r="K18" i="3"/>
  <c r="I3" i="3"/>
  <c r="J3" i="3" l="1"/>
  <c r="J161" i="3" s="1"/>
  <c r="K3" i="3" l="1"/>
  <c r="L13" i="24" l="1"/>
  <c r="H13" i="24"/>
  <c r="I11" i="24"/>
  <c r="J11" i="24" s="1"/>
  <c r="I10" i="24"/>
  <c r="J10" i="24" s="1"/>
  <c r="I9" i="24"/>
  <c r="J9" i="24" s="1"/>
  <c r="I8" i="24"/>
  <c r="J8" i="24" s="1"/>
  <c r="I7" i="24"/>
  <c r="J7" i="24" s="1"/>
  <c r="I6" i="24"/>
  <c r="J6" i="24" s="1"/>
  <c r="I5" i="24"/>
  <c r="J5" i="24" s="1"/>
  <c r="I4" i="24"/>
  <c r="J4" i="24" s="1"/>
  <c r="D17" i="23"/>
  <c r="D19" i="23"/>
  <c r="E19" i="23"/>
  <c r="E21" i="23" s="1"/>
  <c r="G22" i="23"/>
  <c r="H22" i="23"/>
  <c r="I22" i="23"/>
  <c r="J22" i="23"/>
  <c r="K22" i="23"/>
  <c r="L22" i="23"/>
  <c r="F10" i="20"/>
  <c r="G10" i="20"/>
  <c r="H10" i="20"/>
  <c r="F7" i="4"/>
  <c r="F8" i="19"/>
  <c r="G8" i="19" s="1"/>
  <c r="F9" i="19"/>
  <c r="G9" i="19" s="1"/>
  <c r="H9" i="19" s="1"/>
  <c r="F10" i="19"/>
  <c r="G10" i="19" s="1"/>
  <c r="H10" i="19" s="1"/>
  <c r="J7" i="16"/>
  <c r="D12" i="23" s="1"/>
  <c r="H8" i="19" l="1"/>
  <c r="J13" i="24"/>
  <c r="I13" i="24"/>
  <c r="E22" i="23"/>
  <c r="F26" i="20"/>
  <c r="G26" i="20" s="1"/>
  <c r="H26" i="20" s="1"/>
  <c r="F27" i="20"/>
  <c r="G27" i="20" s="1"/>
  <c r="H27" i="20" l="1"/>
  <c r="G7" i="4"/>
  <c r="H7" i="4" s="1"/>
  <c r="F4" i="20" l="1"/>
  <c r="G4" i="20" s="1"/>
  <c r="F15" i="19"/>
  <c r="F16" i="19"/>
  <c r="G16" i="19" s="1"/>
  <c r="H16" i="19" s="1"/>
  <c r="F17" i="19"/>
  <c r="G17" i="19" s="1"/>
  <c r="F18" i="19"/>
  <c r="G18" i="19" s="1"/>
  <c r="H18" i="19" s="1"/>
  <c r="F19" i="19"/>
  <c r="G19" i="19" s="1"/>
  <c r="H19" i="19" s="1"/>
  <c r="F20" i="19"/>
  <c r="G20" i="19" s="1"/>
  <c r="F21" i="19"/>
  <c r="F22" i="19"/>
  <c r="G22" i="19"/>
  <c r="H22" i="19" s="1"/>
  <c r="F12" i="12"/>
  <c r="G12" i="12" s="1"/>
  <c r="G21" i="19" l="1"/>
  <c r="H21" i="19" s="1"/>
  <c r="H4" i="20"/>
  <c r="H20" i="19"/>
  <c r="H17" i="19"/>
  <c r="H12" i="12"/>
  <c r="F29" i="20" l="1"/>
  <c r="F28" i="20"/>
  <c r="G28" i="20" s="1"/>
  <c r="F25" i="20"/>
  <c r="F24" i="20"/>
  <c r="G24" i="20" s="1"/>
  <c r="H24" i="20" s="1"/>
  <c r="F23" i="20"/>
  <c r="F18" i="20"/>
  <c r="F17" i="20"/>
  <c r="G17" i="20" s="1"/>
  <c r="F16" i="20"/>
  <c r="F15" i="20"/>
  <c r="F14" i="20"/>
  <c r="F9" i="20"/>
  <c r="F3" i="20"/>
  <c r="F6" i="20" s="1"/>
  <c r="F3" i="19"/>
  <c r="G3" i="19" s="1"/>
  <c r="F4" i="19"/>
  <c r="G4" i="19" s="1"/>
  <c r="H4" i="19" s="1"/>
  <c r="F5" i="19"/>
  <c r="G5" i="19" s="1"/>
  <c r="H5" i="19" s="1"/>
  <c r="F6" i="19"/>
  <c r="G6" i="19" s="1"/>
  <c r="H6" i="19" s="1"/>
  <c r="F7" i="19"/>
  <c r="G7" i="19" s="1"/>
  <c r="I159" i="3"/>
  <c r="I161" i="3" s="1"/>
  <c r="F4" i="16"/>
  <c r="H4" i="16" s="1"/>
  <c r="I4" i="16" s="1"/>
  <c r="F5" i="16"/>
  <c r="H5" i="16" s="1"/>
  <c r="I5" i="16" s="1"/>
  <c r="F3" i="16"/>
  <c r="F3" i="12"/>
  <c r="G3" i="12" s="1"/>
  <c r="F4" i="12"/>
  <c r="G4" i="12" s="1"/>
  <c r="H4" i="12" s="1"/>
  <c r="F5" i="12"/>
  <c r="G5" i="12" s="1"/>
  <c r="F6" i="12"/>
  <c r="G6" i="12" s="1"/>
  <c r="H6" i="12" s="1"/>
  <c r="F7" i="12"/>
  <c r="G7" i="12" s="1"/>
  <c r="F8" i="12"/>
  <c r="G8" i="12" s="1"/>
  <c r="H8" i="12" s="1"/>
  <c r="F9" i="12"/>
  <c r="G9" i="12" s="1"/>
  <c r="F10" i="12"/>
  <c r="G10" i="12" s="1"/>
  <c r="H10" i="12" s="1"/>
  <c r="F11" i="12"/>
  <c r="G11" i="12" s="1"/>
  <c r="H11" i="12" s="1"/>
  <c r="F13" i="12"/>
  <c r="G13" i="12" s="1"/>
  <c r="H3" i="16" l="1"/>
  <c r="H7" i="16" s="1"/>
  <c r="F20" i="20"/>
  <c r="G9" i="20"/>
  <c r="G11" i="20" s="1"/>
  <c r="F11" i="20"/>
  <c r="I9" i="20" s="1"/>
  <c r="H7" i="12"/>
  <c r="F24" i="19"/>
  <c r="G15" i="20"/>
  <c r="H15" i="20" s="1"/>
  <c r="F31" i="20"/>
  <c r="F32" i="20" s="1"/>
  <c r="H17" i="20"/>
  <c r="H28" i="20"/>
  <c r="G29" i="20"/>
  <c r="H29" i="20" s="1"/>
  <c r="G14" i="20"/>
  <c r="G3" i="20"/>
  <c r="G6" i="20" s="1"/>
  <c r="G23" i="20"/>
  <c r="G16" i="20"/>
  <c r="H16" i="20" s="1"/>
  <c r="G25" i="20"/>
  <c r="H25" i="20" s="1"/>
  <c r="G18" i="20"/>
  <c r="H18" i="20" s="1"/>
  <c r="G15" i="19"/>
  <c r="F12" i="19"/>
  <c r="H7" i="19"/>
  <c r="G12" i="19"/>
  <c r="H3" i="19"/>
  <c r="H13" i="12"/>
  <c r="F7" i="16"/>
  <c r="H9" i="12"/>
  <c r="H5" i="12"/>
  <c r="H3" i="12"/>
  <c r="G15" i="12"/>
  <c r="F15" i="12"/>
  <c r="H9" i="20" l="1"/>
  <c r="H11" i="20" s="1"/>
  <c r="D21" i="23" s="1"/>
  <c r="I3" i="16"/>
  <c r="I7" i="16" s="1"/>
  <c r="G20" i="20"/>
  <c r="H3" i="20"/>
  <c r="G31" i="20"/>
  <c r="H23" i="20"/>
  <c r="H14" i="20"/>
  <c r="G24" i="19"/>
  <c r="H15" i="19"/>
  <c r="H24" i="19" s="1"/>
  <c r="D16" i="23" s="1"/>
  <c r="H12" i="19"/>
  <c r="D14" i="23" s="1"/>
  <c r="K159" i="3"/>
  <c r="K161" i="3" s="1"/>
  <c r="H15" i="12"/>
  <c r="F4" i="5"/>
  <c r="G4" i="5" s="1"/>
  <c r="H4" i="5" s="1"/>
  <c r="F5" i="5"/>
  <c r="G5" i="5" s="1"/>
  <c r="F6" i="5"/>
  <c r="G6" i="5" s="1"/>
  <c r="F7" i="5"/>
  <c r="G7" i="5" s="1"/>
  <c r="F3" i="5"/>
  <c r="F6" i="4"/>
  <c r="G6" i="4" s="1"/>
  <c r="F5" i="4"/>
  <c r="F4" i="4"/>
  <c r="G4" i="4" s="1"/>
  <c r="F3" i="4"/>
  <c r="G32" i="20" l="1"/>
  <c r="F9" i="4"/>
  <c r="H6" i="20"/>
  <c r="D20" i="23" s="1"/>
  <c r="H20" i="20"/>
  <c r="D18" i="23" s="1"/>
  <c r="H31" i="20"/>
  <c r="D13" i="23"/>
  <c r="F9" i="5"/>
  <c r="G3" i="4"/>
  <c r="H3" i="4" s="1"/>
  <c r="G3" i="5"/>
  <c r="H6" i="5"/>
  <c r="H7" i="5"/>
  <c r="H5" i="5"/>
  <c r="H4" i="4"/>
  <c r="H6" i="4"/>
  <c r="G5" i="4"/>
  <c r="H5" i="4" s="1"/>
  <c r="H32" i="20" l="1"/>
  <c r="H9" i="4"/>
  <c r="D15" i="23" s="1"/>
  <c r="G9" i="4"/>
  <c r="H3" i="5"/>
  <c r="H9" i="5" s="1"/>
  <c r="G9" i="5"/>
  <c r="D22" i="23" l="1"/>
  <c r="D23" i="23" s="1"/>
  <c r="C14" i="24" s="1"/>
  <c r="I32" i="20" l="1"/>
  <c r="J32" i="20" s="1"/>
  <c r="K7" i="16"/>
  <c r="K3" i="16" s="1"/>
  <c r="I6" i="20"/>
  <c r="I3" i="20" s="1"/>
  <c r="F16" i="23"/>
  <c r="F17" i="23"/>
  <c r="L23" i="23"/>
  <c r="F18" i="23"/>
  <c r="F20" i="23"/>
  <c r="F21" i="23"/>
  <c r="L24" i="23"/>
  <c r="F12" i="23"/>
  <c r="F15" i="23"/>
  <c r="F19" i="23"/>
  <c r="F14" i="23"/>
  <c r="F13" i="23"/>
  <c r="F22" i="2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<sst xmlns="http://schemas.openxmlformats.org/spreadsheetml/2006/main" count="788" uniqueCount="516">
  <si>
    <t>Α/Α</t>
  </si>
  <si>
    <t>Επιλέξιμη Δημόσια Δαπάνη (€)</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</si>
  <si>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</si>
  <si>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</si>
  <si>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</si>
  <si>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</si>
  <si>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</si>
  <si>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</si>
  <si>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</si>
  <si>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</si>
  <si>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</si>
  <si>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</si>
  <si>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</si>
  <si>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</si>
  <si>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ΚΩΔ. ΟΠΣΚΑΠ</t>
  </si>
  <si>
    <t>L41.09</t>
  </si>
  <si>
    <t>L41.10</t>
  </si>
  <si>
    <t>L41.01</t>
  </si>
  <si>
    <t>L41.02</t>
  </si>
  <si>
    <t>L41.03</t>
  </si>
  <si>
    <t>L41.04</t>
  </si>
  <si>
    <t>L41.05</t>
  </si>
  <si>
    <t>L41.06</t>
  </si>
  <si>
    <t>L41.07</t>
  </si>
  <si>
    <t>L41.08</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</si>
  <si>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</si>
  <si>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</si>
  <si>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</si>
  <si>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</si>
  <si>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</si>
  <si>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</si>
  <si>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ΚΑΤΑΝΟΜΗ ΠΡΟΫΠΟΛΟΓΙΣΜΟΥ ΑΝΑ ΕΞΑΜΗΝΟ </t>
    </r>
    <r>
      <rPr>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</si>
  <si>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</si>
  <si>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α/α</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</si>
  <si>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</si>
  <si>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</si>
  <si>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</si>
  <si>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</si>
  <si>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ΚΩΔ. ΟΠΣΚΑΠ:</t>
  </si>
  <si>
    <t>ΚΩΔΙΚΟΣ-ΤΙΤΛΟΣ ΥΠΟ-ΠΑΡΕΜΒΑΣΗΣ:</t>
  </si>
  <si>
    <t>Μ.Μ.</t>
  </si>
  <si>
    <t>ΤΙΜΗ ΜΟΝΑΔΑΣ</t>
  </si>
  <si>
    <t>ΦΠΑ</t>
  </si>
  <si>
    <r>
      <t>ΠΟΣΟΣΤΟ (%)</t>
    </r>
    <r>
      <rPr>
        <b/>
        <vertAlign val="superscript"/>
        <sz val="11"/>
        <color theme="1"/>
        <rFont val="Calibri"/>
        <family val="2"/>
        <charset val="161"/>
      </rPr>
      <t xml:space="preserve"> 
(**)</t>
    </r>
  </si>
  <si>
    <t>Πυροπροστασία</t>
  </si>
  <si>
    <t>Υποσταθμός μέσης τάσης</t>
  </si>
  <si>
    <t>Κλιματισμός - θέρμανση</t>
  </si>
  <si>
    <t>Άλλο …................</t>
  </si>
  <si>
    <t>ΠΟΣΟΤΗΤΑ</t>
  </si>
  <si>
    <t>ΠΟΣΟ</t>
  </si>
  <si>
    <t>τ.μ.</t>
  </si>
  <si>
    <t>κατ΄αποκοπή</t>
  </si>
  <si>
    <t>κατ΄ αποκοπή</t>
  </si>
  <si>
    <t>ΣΥΝΟΛΟ</t>
  </si>
  <si>
    <t xml:space="preserve"> KVA</t>
  </si>
  <si>
    <t>Ανελκυστήρας (καμπίνα και μηχανοστάσιο)</t>
  </si>
  <si>
    <t>Παρατηρήσεις</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</si>
  <si>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</si>
  <si>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</si>
  <si>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</si>
  <si>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</si>
  <si>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</si>
  <si>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</si>
  <si>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</si>
  <si>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</si>
  <si>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</si>
  <si>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τρέχον μέτρο</t>
  </si>
  <si>
    <t>Πίνακας ελαχίστων ημερομισθίων, υπογεγραμμένος από μηχανικό</t>
  </si>
  <si>
    <t xml:space="preserve">Σκυροδέματα </t>
  </si>
  <si>
    <t>*</t>
  </si>
  <si>
    <t>ΕΙΔΟΣ ΔΑΠΑΝΗΣ</t>
  </si>
  <si>
    <t>ΕΙΔΟΣ ΔΑΠΑΝΗΣ*</t>
  </si>
  <si>
    <t>Διαμορφώνεται ανάλογα με την προτεινόμενη εκδήλωση</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</si>
  <si>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</si>
  <si>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</si>
  <si>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t>ΟΜΑΔΑ ΤΟΠΙΚΗΣ  ΑΙΤΩΛΙΚΗ ΑΝΑΠΤΥΞΙΑΚΗ ΑΕ ΟΤΑ</t>
  </si>
  <si>
    <t>Σημειώνεται ο τύπος του αυτοκινήτου ή η εταιρεία και τα βασικά χαρακτηριστικά αυτού όπως π.χ. κυβικά/ άλογα/ αυτόματο ή όχι κιβώτιο, βενζίνη, πετρέλαιο.</t>
  </si>
  <si>
    <t xml:space="preserve"> Υποβολή Φακέλου</t>
  </si>
  <si>
    <t>Σημειώνεται η Περιγραφή του Εξοπλισμού ΑΠΕ (Είδος, τύπος, τεχνικά χαρακτηριστικά)</t>
  </si>
  <si>
    <t xml:space="preserve">Σύνολα L41.02: </t>
  </si>
  <si>
    <t xml:space="preserve">Σύνολα L41.03: </t>
  </si>
  <si>
    <t xml:space="preserve">Σύνολα L41.04: </t>
  </si>
  <si>
    <t xml:space="preserve">Σύνολα L41.05: </t>
  </si>
  <si>
    <t xml:space="preserve">Σύνολα 41.06: </t>
  </si>
  <si>
    <t xml:space="preserve">Σύνολα L41.07: </t>
  </si>
  <si>
    <t xml:space="preserve">Σύνολα L41.09: </t>
  </si>
  <si>
    <t xml:space="preserve">Σύνολα L41.10: </t>
  </si>
  <si>
    <t>ΠΙΝΑΚΑΣ ΑΝΑΛΥΣΗΣ ΚΟΣΤΟΥΣ ΤΗΣ ΠΡΟΤΑΣΗΣ – ΧΡΟΝΟΔΙΑΓΡΑΜΜΑ</t>
  </si>
  <si>
    <t xml:space="preserve">Σύνολα L41.08: </t>
  </si>
  <si>
    <t>ΕΠΙΠΛΕΟΝ ΤΟΥ "ΟΔΗΓΟΥ ΑΠΛΟΠΟΙΗΜΕΝΟΥ ΚΟΣΤΟΥΣ ΚΤΙΡΙΑΚΩΝ ΚΑΤΑΣΚΕΥΩΝ" ΣΥΜΦΩΝΑ ΜΕ ΤΗΝ  Υ.Α. 39443/11-02-2025</t>
  </si>
  <si>
    <t>ΠΑΡΑΤΗΡΗΣΕΙΣ</t>
  </si>
  <si>
    <t xml:space="preserve">Σύμφωνα με την παρ. 6 του άρ. 9 της υπ' αρίθμ. 39443/11-02-2025 ΥΑ του υπουργού Αγροτικής Ανάπτυξης και Τροφίμων είναι επιλέξιμες οι δαπάνες για την απόκτηση των απαραίτητων για την πράξη εδαφικών εκτάσεων, εφ' όσον πληρούνται σωρευτικά οι ακόλουθοι όροι:
α) Η αξία της εδαφικής έκτασης πιστοποιείται από την αντικειμενική αξία της εδαφικής έκτασης, όπως αυτή προσδιορίζεται κατά περίπτωση από την αρμόδια Αρχή.
β) Η έκταση δεν ανήκει στο δημόσιο ή σε νομικό πρόσωπο του ευρύτερου δημόσιου τομέα.
γ) Η επιλέξιμη, για συνεισφορά από το ΕΓΤΑΑ, δαπάνη για αγορά μη οικοδομημένης και οικοδομημένης γης δεν υπερβαίνει το 10% των συνολικών επιλέξιμων δαπανών για την οικεία πράξη.
Σε περίπτωση απαλλοτριώσεων εφαρμόζονται οι όροι που αναφέρονται στις ανωτέρω περ. (α), (β) και (γ). Ως δαπάνη αγοράς νοείται η τιμή της αναγκαστικής απαλλοτρίωσης, η οποία καθορίζεται από τα αρμόδια δικαστήρια.
</t>
  </si>
  <si>
    <t>ΠΟΣΟ ΦΠΑ</t>
  </si>
  <si>
    <t>ΣΥΝΤΕΛΕΣΤΕΣ ΦΠΑ</t>
  </si>
  <si>
    <t xml:space="preserve"> ΚΑΘΑΡΟ ΠΟΣΟ</t>
  </si>
  <si>
    <t>ΦΠΑ (%)</t>
  </si>
  <si>
    <t>ΣΥΝΤ. ΦΠΑ ΑΠΟΚΤΗΣΗΣ ΓΗΣ</t>
  </si>
  <si>
    <t>Άλλο….</t>
  </si>
  <si>
    <t xml:space="preserve">ΑΣΦΑΛΙΣΤΙΚΕΣ ΕΙΣΦΟΡΕΣ </t>
  </si>
  <si>
    <t>ΕΙΔΟΣ ΔΑΠΑΝΗΣ 
(αναλυτική περιγραφή: Είδος, τύπος, τεχνικά χαρακτηριστικά)</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</si>
  <si>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t>
    </r>
    <r>
      <rPr>
        <b/>
        <sz val="11"/>
        <color theme="1"/>
        <rFont val="Calibri"/>
        <family val="2"/>
        <charset val="161"/>
        <scheme val="minor"/>
      </rPr>
      <t>(αναλυτική περιγραφή)</t>
    </r>
  </si>
  <si>
    <t xml:space="preserve">ΔΑΠΑΝΗ ΑΓΟΡΑΣ ΑΥΤΟΚΙΝΗΤΟΥ </t>
  </si>
  <si>
    <t>L41.08 ΟΡΓΑΝΩΣΗ ΠΟΛΙΤΙΣΤΙΚΩΝ ΔΡΩΜΕΝΩΝ
(συμπληρώνεται μόνο για πράξεις της υπο-παρεμβασης Π3-77-4.1-5.1 "Ενίσχυση πολιτιστικών ή αθλητικών εκδηλώσεων")</t>
  </si>
  <si>
    <t>ΚΑΤΗΓΟΡΙΑ ΔΑΠΑΝΗΣ</t>
  </si>
  <si>
    <t>ΓΕΝΙΚΟ ΣΥΝΟΛΟ</t>
  </si>
  <si>
    <t>ΠΕΡΙΓΡΑΦΗ ΕΡΓΑΣΙΑΣ</t>
  </si>
  <si>
    <t>ΣΤΟΙΧΕΙΑ ΠΑΡΑΣΤΑΤΙΚΟΥ</t>
  </si>
  <si>
    <t>ΣΤΟΙΧΕΙΑ ΕΞΟΦΛΗΣΗΣ</t>
  </si>
  <si>
    <t>Είδος παραστατικού</t>
  </si>
  <si>
    <t>Αρ. παραστατικού</t>
  </si>
  <si>
    <t>Ημ/νια έκδοσης</t>
  </si>
  <si>
    <t>Εκδότης</t>
  </si>
  <si>
    <t>Καθαρή Αξία</t>
  </si>
  <si>
    <t>Ποσό ΦΠΑ</t>
  </si>
  <si>
    <t>Σύνολο</t>
  </si>
  <si>
    <t>Ημερ/νία εξόφλησης</t>
  </si>
  <si>
    <t>Ποσό</t>
  </si>
  <si>
    <t>Τρόπος εξόφλησης</t>
  </si>
  <si>
    <t>ΠΙΝΑΚΑΣ ΑΝΑΔΡΟΜΙΚΩΝ ΔΑΠΑΝΩΝ</t>
  </si>
  <si>
    <t xml:space="preserve">Σύνολα ΑΝΑΔΡΟΜΙΚΩΝ ΔΑΠΑΝΩΝ: </t>
  </si>
  <si>
    <t>Έλεγχος Αναδρομικών Δαπανών:</t>
  </si>
  <si>
    <t>Ως έναρξη της περιόδου επιλεξιμότητας των δαπανών θεωρείται η 01.01.2023. Δεν είναι επιλέξιμες οι πράξεις, των οποίων το φυσικό αντικείμενο έχει ολοκληρωθεί πριν την υποβολή αίτησης στήριξης στην ΟΤΔ, ανεξάρτητα αν ο δυνητικός δικαιούχος έχει εκτελέσει ή όχι τις σχετικές πληρωμές. Στο πλαίσιο αυτό δεν είναι επιλέξιμες πράξεις που το υπολειπόμενο οικονομικό αντικείμενο ανέρχεται σε ποσοστό κάτω του 10% του αιτούμενου προυπολογισμού της αίτησης στήριξης. Επιπροσθέτως, για πράξεις που αφορούν σε ίδρυση δεν είναι επιλέξιμες οι πράξεις για τις οποίες έχει εκδοθεί η σχειτκή άδεια λειτουργίας ή άλλο αποδεικτικό όπου διαπιστώνεται η λειτουργία της επένδυσης.</t>
  </si>
  <si>
    <t xml:space="preserve">ΕΛΕΓΧΟΣ </t>
  </si>
  <si>
    <t xml:space="preserve">ΑΙΤΟΥΜΕΝΗ  ΔΗΜΟΣΙΑ ΔΑΠΑΝΗ </t>
  </si>
  <si>
    <r>
      <rPr>
        <b/>
        <sz val="11"/>
        <rFont val="Calibri"/>
        <family val="2"/>
        <charset val="161"/>
        <scheme val="minor"/>
      </rPr>
      <t>Α)</t>
    </r>
    <r>
      <rPr>
        <sz val="11"/>
        <rFont val="Calibri"/>
        <family val="2"/>
        <charset val="161"/>
        <scheme val="minor"/>
      </rPr>
      <t xml:space="preserve"> </t>
    </r>
    <r>
      <rPr>
        <b/>
        <sz val="11"/>
        <rFont val="Calibri"/>
        <family val="2"/>
        <charset val="161"/>
        <scheme val="minor"/>
      </rPr>
      <t xml:space="preserve">αρ. 14Γ της ΥΑ39443/11-02-2025, παράγραφος 8: </t>
    </r>
    <r>
      <rPr>
        <sz val="11"/>
        <rFont val="Calibri"/>
        <family val="2"/>
        <charset val="161"/>
        <scheme val="minor"/>
      </rPr>
      <t xml:space="preserve"> Για την τεκμηρίωση του εύλογου κόστους της δαπάνης, ο υποψήφιος προσκομίζει αποδεικτικά στοιχεία, όπως προσφορές προμηθευτών ή έρευνα από το διαδίκτυο. Εφόσον το μοναδιαίο κόστος μιας υπηρεσίας ή ενός είδους υπερβαίνει, σε αξία τα 5.000€ (χωρίς ΦΠΑ), ή υπερβαίνει σε συνολικό ποσό τα 10.000€ (χωρίς ΦΠΑ) ανά κατηγορία υπηρεσίας ή είδους, απαιτούνται τρεις (3) συγκρίσιμες προσφορές για το εν λόγω τεμάχιο, ενώ σε αντίθετη περίπτωση τουλάχιστον δυο (2). Ως αποδεικτικό νοείται και η τιμολόγηση της υπηρεσίας ή είδους με το κατάλληλο κατά περίπτωση φορολογικό παραστατικό. Οι συγκρίσιμες προσφορές αφορούν ομοειδή και εφάμιλλα προϊόντα. Ο αρμόδιος ΕΦ καλείται να αξιολογήσει τόσο τις οικονομικές παραμέτρους των προσφορών, όσο και τις ποιοτικές. Έτσι είναι δυνατό να γίνει δεκτή μια προσφορά η οποία δεν είναι η πιο συμφέρουσα οικονομικά, αρκεί ο δυνητικός δικαιούχους να τεκμηριώσει και ο αρμόδιος ΕΦ να αποδεχθεί, την μοναδικότητα ή την υψηλή ποιότητα ή τις ειδικές προδιαγραφές που προσφέρει το προμηθευόμενο προϊόν. Ο αρμόδιος ΕΦ έχει την δυνατότητα και την υποχρέωση να χρησιμοποιήσει πρόσθετα στοιχεία και πληροφορίες για την επαλήθευση του εύλογου κόστους των παραπάνω δαπανών.</t>
    </r>
  </si>
  <si>
    <r>
      <rPr>
        <b/>
        <sz val="11"/>
        <rFont val="Calibri"/>
        <family val="2"/>
        <charset val="161"/>
        <scheme val="minor"/>
      </rPr>
      <t xml:space="preserve">Β)  αρ. 14Γ της ΥΑ39443/11-02-2025, παράγραφος 7: </t>
    </r>
    <r>
      <rPr>
        <sz val="11"/>
        <rFont val="Calibri"/>
        <family val="2"/>
        <charset val="161"/>
        <scheme val="minor"/>
      </rPr>
      <t>Δεν απαιτείται προσκόμιση παραστατικών τεκμηρίωσης του «εύλογου κόστους» για: 
α. δαπάνες κτηριακών υποδομών υπό τον όρο ότι οι εργασίες αυτές υλοποιούνται βάσει απλοποιημένης μορφής κόστους, 
β. μελέτες, συμβουλευτικές υπηρεσίες και λοιπές υποστηρικτικές ενέργειες,
γ. δαπάνες για τις οποίες δεν υπάρχει δυνατότητα εναλλακτικής προσφοράς από την αγορά, ωστόσο σε αυτήν την περίπτωση απαιτείται τεκμηρίωση,
δ. δαπάνες που έχουν προκύψει από διαγωνιστική διαδικασία, 
ε. δαπάνες για τις οποίες η καταβολή της ενίσχυσης πραγματοποιείται βάσει απλοποιημένου κόστους.</t>
    </r>
  </si>
  <si>
    <t xml:space="preserve">Γενικά Σύνολα L41.01 ΚΤΙΡΙΑΚΕΣ ΕΓΚΑΤΑΣΤΑΣΕΙΣ-ΝΕΕΣ ΚΤΙΡΙΑΚΕΣ ΥΠΟΔΟΜΕΣ: </t>
  </si>
  <si>
    <t>Συμβόλαιο Αγοραπωλησίας</t>
  </si>
  <si>
    <t>Απόφαση Καθορισμού της τιμής Απαλλοτρίωσης</t>
  </si>
  <si>
    <t xml:space="preserve">*Συμπληρώνεται όλος ο πίνακας </t>
  </si>
  <si>
    <t>** Στην κατηγορία Δαπάνης χρησιμοποιείται η αντίστοιχη κωδικοποίηση. Για παράδειγμα για το Λοιπό Εξοπλησμό τo L41.03.</t>
  </si>
  <si>
    <t>ΝΑΙ</t>
  </si>
  <si>
    <t>ΟΧΙ</t>
  </si>
  <si>
    <t>ΣΥΝΟΛΙΚΟ ΚΟΣΤΟΣ ΠΡΟΤΑΣΗΣ (ΕΠΙΛΕΞΙΜΗ ΔΗΜΟΣΙΑ ΔΑΠΑΝΗ ΚΑΙ ΙΔΙΩΤΙΚΗ ΣΥΜΜΕΤΟΧΗ</t>
  </si>
  <si>
    <r>
      <t>**Σε περίπτωση που περιλαμβάνονται αναδρομικές δαπάνες εκείνες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στον ΠΙΝΑΚΑ ΑΝΑΔΡΟΜΙΚΩΝ ΔΑΠΑΝΩΝ</t>
    </r>
  </si>
  <si>
    <t>m3</t>
  </si>
  <si>
    <t>**Να συνοδεύεται το παρόν φύλλο από Τεχνική περιγραφή &amp; αναλυτικές επιμετρήσεις εργασιών  με υπογραφή από αρμόδιο μηχανικό.</t>
  </si>
  <si>
    <t>Τεχνικη Στήριξη</t>
  </si>
  <si>
    <t xml:space="preserve">Α)Έως 4.000€ πλέον ΦΠΑ. 
Β)Δεν απαιτούνται προσφορές. </t>
  </si>
  <si>
    <t>L41.01  ΑΝΑΛΥΣΗ ΠΡΟΫΠΟΛΟΓΙΣΜΟΥ ΠΕΡΙΒΑΛΛΟΝΤΟΣ ΧΩΡΟΥ 
(Π3-77-4.1-3.1, Π3-77-4.1-5.2, Π3-77-4.1-6.1)</t>
  </si>
  <si>
    <t>L41.02  ΜΗΧΑΝΟΛΟΓΙΚΟΣ ΕΞΟΠΛΙΣΜΟΣ
(Π3-77-4.1-3.1, Π3-77-4.1-5.2, Π3-77-4.1-6.1)</t>
  </si>
  <si>
    <t>Α)Ενδεικτικά Επιλέξιμες είναι οι δαπάνες:
1)Εξοπλισμός γραφείου
2)Οπτικοακουστικά μέσα 
Β)Είναι απαιτούμενη η προσκόμιση Προσφορών</t>
  </si>
  <si>
    <t xml:space="preserve">L41.03  ΛΟΙΠΟΣ ΕΞΟΠΛΙΣΜΟΣ 
(Π3-77-4.1-3.1, Π3-77-4.1-5.2, Π3-77-4.1-6.1)
</t>
  </si>
  <si>
    <t>Είναι απαιτούμενη η προσκόμιση προσφορών</t>
  </si>
  <si>
    <t>L41.04 ΕΞΟΠΛΙΣΜΟΣ ΑΠΕ
(Π3-77-4.1-3.1, Π3-77-4.1-5.2, Π3-77-4.1-6.1)</t>
  </si>
  <si>
    <t>ΑΠΟΚ</t>
  </si>
  <si>
    <t>L41.05  ΔΑΠΑΝΕΣ ΑΓΟΡΑΣ ΑΥΤΟΚΙΝΗΤΟΥ
(Π3-77-4.1-3.1)</t>
  </si>
  <si>
    <t>L41.06  ΔΑΠΑΝΕΣ ΥΠΟΒΟΛΗΣ ΦΑΚΕΛΟΥ ΚΑΙ ΤΕΧΝΙΚΗΣ ΣΤΗΡΙΞΗ ΓΙΑ ΤΗΝ ΥΛΟΠΟΙΗΣΗ ΤΟΥ ΕΡΓΟΥ
(Π3-77-4.1-3.1, Π3-77-4.1-4.1, Π3-77-4.1-5.1,Π3-77-4.1-5.2, Π3-77-4.1-6.1)</t>
  </si>
  <si>
    <t>L41.07  ΔΑΠΑΝΕΣ ΕΝΗΜΕΡΩΣΗΣ ΠΡΟΒΟΛΗΣ
(Π3-77-4.1-3.1, Π3-77-4.1-5.2, Π3-77-4.1-6.1)</t>
  </si>
  <si>
    <t>L41.10  ΜΕΛΕΤΕΣ ΓΙΑ ΕΚΔΟΣΗ ΟΙΚ. ΑΔΕΙΑΣ ΚΑΙ ΛΟΙΠΕΣ ΜΕΛΕΤΕΣ ΠΟΥ ΣΧΕΤΙΖΟΝΤΑΙ ΜΕ ΤΗΝ ΕΚΤΕΛΕΣΗ ΤΟΥ ΕΡΓΟΥ 
(Π3-77-4.1-3.1, Π3-77-4.1-4.1, Π3-77-4.1-5.2, Π3-77-4.1-6.1)</t>
  </si>
  <si>
    <t>L41.09 ΔΑΠΑΝΕΣ ΓΙΑ ΑΠΟΚΤΗΣΗ ΓΗΣ
(Π3-77-4.1-3.1,  Π3-77-4.1-5.2)</t>
  </si>
  <si>
    <t>Α)Ενδεικτικά επιλέξιμες είναι οι δαπάνες όπως:
•Προβολής
•Μίσθωσης χώρου και εξοπλισμού και Οπτικοακουστικών μέσων
•Παραγωγής υλικού καταγραφής της εκδήλωσης. 
Β)Είναι απαιτούμενη η προσκόμιση Προσφορών</t>
  </si>
  <si>
    <r>
      <t>****Οι Αναδρομικές δαπάνες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στα αντίστοιχα φύλλα της κάθε Κατηγορίας. Για παράδειγμα για το Λοιπό εξοπλισμό L41.03 συμπληρώνουμε την αναδρομική δαπάνη και σε αυτόν το πίνακα και στον πίνακα του φύλλoυ εργασίας του παρόντος xcel με τίτλο " Β_6.L41.03_ΛΟΙΠΟΣ ΕΞΟΠΛΙΣΜΟΣ</t>
    </r>
  </si>
  <si>
    <t>ΕΛΕΓΧΟΣ ΠΟΣΟΣΤΟΥ (12%) ΓΙΑ ΤΑ ΣΥΝΟΛΑ L41.07 ΚΑΙ L41.10</t>
  </si>
  <si>
    <t>ΕΛΕΓΧΟΣ</t>
  </si>
  <si>
    <t>Στήλη1</t>
  </si>
  <si>
    <t xml:space="preserve">
Α)Έως 30% του συνολικού αιτούμενου Π/Υ της πράξης, με εξαίρεση πράξεις κοινωνικού και περιβαλλοντικού χαρακτήρα. 
Β)Είναι απαιτούμενη η Προσκόμιση Προσφορών.</t>
  </si>
  <si>
    <t>*** Σε περίπτωση πουθέλετε να εισάγετε γραμμές παρακαλούμε να το γίνει στις γκρί γραμμές (Νο 5, 19 &amp; 30) .</t>
  </si>
  <si>
    <t>** Σε περίπτωση πουθέλετε να εισάγετε γραμμές παρακαλούμε να γίνει στην γκρί γραμμή (Νο 8).</t>
  </si>
  <si>
    <t>Α' ΕΞΑΜ. 
(*****) </t>
  </si>
  <si>
    <t>(*****) Συμπληρώνεται το ποσοστό υλοποίησης του έργου ανά εξάμηνο (μόνο τα κίτρινα κελία με τον πολαπλασιασμό  Ποσοστό Υλοποίησης της κατηγορίας δαπάνης (% ) επί το ποσοστό της φίλης F)</t>
  </si>
  <si>
    <t>ΕΛΕΓΧΟΣ ΣΥΝΟΛΙΚΟΥ ΚΟΣΤΟΥΣ ΓΙΑ ΤΙΣ ΥΠΟΠΑΡΕΜΒΑΣΕΙΣ Π3-77-4.1-3.1, Π3-77-4.1-4.1, Π3-77-4.1-5.2 &amp; Π3-77-4.1-6.1</t>
  </si>
  <si>
    <t xml:space="preserve">ΕΛΕΓΧΟΣ ΣΥΝΟΛΙΚΟΥ ΚΟΣΤΟΥΣ ΓΙΑ ΤΗΝ ΥΠΟΠΑΡΕΜΒΑΣΗ  Π3-77-4.1-5.1 </t>
  </si>
  <si>
    <t>ΣΥΝΟΛΙKO ΚΟΣΤΟΣ ΠΡΟΤΑΣΗΣ ΚΑΙ ΚΑΤΑΝΟΜΗ ΑΝΑ ΕΞΑΜΗΝΟ</t>
  </si>
  <si>
    <t>***Σε περίπτωση πουθέλετε να εισάγετε γραμμές παρακαλούμε να γίνει στη γκρί γραμμή Νο 12.</t>
  </si>
  <si>
    <r>
      <t>Α)</t>
    </r>
    <r>
      <rPr>
        <sz val="11"/>
        <color rgb="FFFF0000"/>
        <rFont val="Calibri"/>
        <family val="2"/>
        <charset val="161"/>
        <scheme val="minor"/>
      </rPr>
      <t xml:space="preserve"> </t>
    </r>
    <r>
      <rPr>
        <sz val="11"/>
        <rFont val="Calibri"/>
        <family val="2"/>
        <charset val="161"/>
        <scheme val="minor"/>
      </rPr>
      <t xml:space="preserve">Οι Δαπάνες για την έκδοση της οικοδομιής άδειας και λοιπές μελέτες για την εκτέλεση του έργου, μαζί με τις δαπάνες για Προβολή και προώθηση μπορούν να είναι έως 12% του προτεινόμενου προϋπολογισμού της πράξης, πλέον του ΦΠΑ . </t>
    </r>
    <r>
      <rPr>
        <sz val="11"/>
        <color theme="1"/>
        <rFont val="Calibri"/>
        <family val="2"/>
        <charset val="161"/>
        <scheme val="minor"/>
      </rPr>
      <t xml:space="preserve">
Β)Ανά Υποπαρέμβαση στην κατηγορία L 41.10 για τις λοιπές μελέτες ενδεικτικά επιλέξιμες είναι οι δαπάνες όπως:
1)Για την υποπαρέμβαση Π3-77-4.1-3.1: 
•Μελέτες εφαρμογής και πιστοποίησης συστημάτων ποιότητας
2)Για την υποπαρέμβαση Π3-77-4.1-4.1:
•Μελέτες ανάλογα με τη φύση του έργου.
3)Για την υποπαρέμβαση Π3-77-4.1-5.2:
•Μελέτες εφαρμογής και πιστοποίησης συστημάτων ποιότητας
•Έρευνες, καταγραφή πολιτιστικών, ιστορικών και λαογραφικών στοιχείων 
4)Για την υποπαρέμβαση Π3-77-4.1-6.1:
</t>
    </r>
    <r>
      <rPr>
        <sz val="11"/>
        <color theme="1"/>
        <rFont val="Calibri"/>
        <family val="2"/>
        <charset val="161"/>
      </rPr>
      <t>•Μελέτη / καταγραφή στοιχείων του φυσικού περιβάλλοντος</t>
    </r>
    <r>
      <rPr>
        <sz val="11"/>
        <color theme="1"/>
        <rFont val="Calibri"/>
        <family val="2"/>
        <charset val="161"/>
        <scheme val="minor"/>
      </rPr>
      <t xml:space="preserve">
Γ) Δεν απαιτούνται προσφορές. </t>
    </r>
  </si>
  <si>
    <t>Α) Οι Δαπάνες για την έκδοση της οικοδομιής άδειας και λοιπές μελέτες για την εκτέλεση του έργου, μαζί με τις δαπάνες για Προβολή και προώθηση μπορούν να είναι έως 12% του προτεινόμενου προϋπολογισμού της πράξης, πλέον του ΦΠΑ .
Β)Ανά Υποπαρέμβαση στην κατηγορία L 41.07 ενδεικτικά επιλέξιμες είναι οι δαπάνες όπως:
1)Για την υποπαρέμβαση Π3-77-4.1-3.1: 
•Δημιουργία Ιστοσελίδας, 
•Δαπάνες Προβολής,
•Ανάπτυξη Λογισμικού 
2)Για την υποπαρέμβαση Π3-77-4.1-5.2: 
•Δημιουργία Ιστοσελίδας, 
•Δαπάνες Ενημέρωσης- Προβολής, 
•Ανάπτυξη Λογισμικού, 
•Δημιουργία Ντοκυμαντέρ
3)Για την υποπαρέμβαση Π3-77-4.1-6.1: 
•Δαπάνες Ενημέρωσης- Προβολής, 
•Ανάπτυξη Λογισμικού, 
•Ημερίδες/εργαστήρια προβολής φυσικού περιβάλλοντος.
Γ)Είναι απαιτούμενη η προσκόμιση Προσφορών</t>
  </si>
  <si>
    <t>ΟΜΑΔΑ ΕΡΓΑΣΙΩΝ</t>
  </si>
  <si>
    <t>ΕΙΔΟΣ ΕΡΓΑΣΙΑΣ</t>
  </si>
  <si>
    <t>ΟΜΑΔΑ Γ</t>
  </si>
  <si>
    <t>ΧΩΜΑΤΟΥΡΓΙΚΑ</t>
  </si>
  <si>
    <t>01.01</t>
  </si>
  <si>
    <t>Γενικές εκσκαφές γαιώδεις</t>
  </si>
  <si>
    <r>
      <t>μ</t>
    </r>
    <r>
      <rPr>
        <vertAlign val="superscript"/>
        <sz val="10"/>
        <rFont val="Calibri"/>
        <family val="2"/>
        <charset val="161"/>
        <scheme val="minor"/>
      </rPr>
      <t>3</t>
    </r>
  </si>
  <si>
    <t>01.02</t>
  </si>
  <si>
    <t>Γενικές εκσκαφές ημιβραχώδης</t>
  </si>
  <si>
    <t>01.03</t>
  </si>
  <si>
    <t>Γενικές εκσκαφές βραχώδεις</t>
  </si>
  <si>
    <t>01.04</t>
  </si>
  <si>
    <t>Επιχώσεις με προιόντα εκσκαφής</t>
  </si>
  <si>
    <t>01.05</t>
  </si>
  <si>
    <t>Ειδικές επιχώσεις</t>
  </si>
  <si>
    <t>ΚΑΘΑΙΡΕΣΕΙΣ</t>
  </si>
  <si>
    <t>02.01</t>
  </si>
  <si>
    <t>Καθαιρ.πλινθοδομής</t>
  </si>
  <si>
    <t>02.02</t>
  </si>
  <si>
    <t>Καθαιρ.αόπλου σκυροδέματος</t>
  </si>
  <si>
    <t>02.03</t>
  </si>
  <si>
    <t>Καθαιρ.οπλισμένου σκυροδέματος</t>
  </si>
  <si>
    <t>02.04</t>
  </si>
  <si>
    <t>Καθαιρ.επιχρησμάτων</t>
  </si>
  <si>
    <r>
      <t>μ</t>
    </r>
    <r>
      <rPr>
        <vertAlign val="superscript"/>
        <sz val="10"/>
        <rFont val="Calibri"/>
        <family val="2"/>
        <charset val="161"/>
        <scheme val="minor"/>
      </rPr>
      <t>2</t>
    </r>
  </si>
  <si>
    <t>02.05</t>
  </si>
  <si>
    <t>Καθαιρ.τοίχων διά τη διαμόρφωση θυρών</t>
  </si>
  <si>
    <t>02.06</t>
  </si>
  <si>
    <t>Καθαιρ.ξύλινων ή σιδηρών θυρών παραθύρων</t>
  </si>
  <si>
    <t>τεμ</t>
  </si>
  <si>
    <t>02.07</t>
  </si>
  <si>
    <t>Καθαίρεση  ημίξεστης .ή ξεστής λιθοδομής</t>
  </si>
  <si>
    <t>02.08</t>
  </si>
  <si>
    <t>Καθαίρεση δαπέδων εκ πλακών παντώς τύπου</t>
  </si>
  <si>
    <t>02.09</t>
  </si>
  <si>
    <t xml:space="preserve">Καθαίρεση επικεράμωσης </t>
  </si>
  <si>
    <t>Άλλο …</t>
  </si>
  <si>
    <t>ΣΚΥΡΟΔΕΜΑΤΑ</t>
  </si>
  <si>
    <t>03.01</t>
  </si>
  <si>
    <t xml:space="preserve"> Οπλισμένο σκυρόδεμα  </t>
  </si>
  <si>
    <t>03.02</t>
  </si>
  <si>
    <t>Άοπλο σκυρόδεμα δαπέδων</t>
  </si>
  <si>
    <t>μ3</t>
  </si>
  <si>
    <t>03.03</t>
  </si>
  <si>
    <t>Εξισωτικές στρώσεις</t>
  </si>
  <si>
    <t>03.04</t>
  </si>
  <si>
    <t>Επιφάνειες εμφανους σκυροδέματος</t>
  </si>
  <si>
    <t>03.05</t>
  </si>
  <si>
    <t>Σενάζ δρομικά</t>
  </si>
  <si>
    <t>μ.μ.</t>
  </si>
  <si>
    <t>03.06</t>
  </si>
  <si>
    <t>Σενάζ μπατικά</t>
  </si>
  <si>
    <t>03.07</t>
  </si>
  <si>
    <t>Μανδύας χυτού σκυροδέματος</t>
  </si>
  <si>
    <t>03.08</t>
  </si>
  <si>
    <t>Μανδύας εκτοξευμένου σκυροδέματος</t>
  </si>
  <si>
    <t>03.09</t>
  </si>
  <si>
    <t>Ελαφρά οπλισμένο σκυρόδεμα δαπέδων</t>
  </si>
  <si>
    <t xml:space="preserve">ΚΑΤΗΓΟΡΙΑ ΔΑΠΑΝΗΣ L41.01 </t>
  </si>
  <si>
    <t>A/A</t>
  </si>
  <si>
    <t>ΑΠΑΙΤΟΥΝΤΑΙ ΠΡΟΣΦΟΡΕΣ ΓΙΑ ΟΛΕΣ ΤΙΣ ΕΡΓΑΣΙΕΣ</t>
  </si>
  <si>
    <t>ΟΜΑΔΑ Δ</t>
  </si>
  <si>
    <t>ΤΟΙΧΟΠΟΙΪΕΣ</t>
  </si>
  <si>
    <t>04.01</t>
  </si>
  <si>
    <t>Λιθοδομές με κοινούς λίθους</t>
  </si>
  <si>
    <t>μ2/όψης</t>
  </si>
  <si>
    <t>04.02</t>
  </si>
  <si>
    <t>Λιθοδομές με λαξευτούς  λίθους</t>
  </si>
  <si>
    <t>04.03</t>
  </si>
  <si>
    <t>Αργολιθ/μές δι' ασβεστ/ματος</t>
  </si>
  <si>
    <t>04.04</t>
  </si>
  <si>
    <t>Πλινθοδομές δρομικές</t>
  </si>
  <si>
    <t>04.05</t>
  </si>
  <si>
    <t>Πλινθοδομές μπατικές</t>
  </si>
  <si>
    <t>04.06</t>
  </si>
  <si>
    <t>Τσιμεντολιθοδομές</t>
  </si>
  <si>
    <t>04.07</t>
  </si>
  <si>
    <t>Τοίχοι γυψοσανίδων απλοί</t>
  </si>
  <si>
    <t>04.08</t>
  </si>
  <si>
    <t>Τοίχοι γυψοσανίδων απο 2 πλευρές</t>
  </si>
  <si>
    <t>04.09</t>
  </si>
  <si>
    <t>Τοίχοι γυψοσανίδων με 2 γύψους ανά πλευρά</t>
  </si>
  <si>
    <t>ΕΠΙΧΡΗΣΜΑΤΑ</t>
  </si>
  <si>
    <t>05.01</t>
  </si>
  <si>
    <t>Αβεστοκονιάματα τριπτά</t>
  </si>
  <si>
    <t>05.02</t>
  </si>
  <si>
    <t>Αβεστοκονιάματα τριπτά                            (με kourasanit)</t>
  </si>
  <si>
    <t>05.03</t>
  </si>
  <si>
    <t>Επιχρήσματα χωριάτικου τύπου</t>
  </si>
  <si>
    <t>05.04</t>
  </si>
  <si>
    <t>Ετοιμο επίχρησμα</t>
  </si>
  <si>
    <t>05.05</t>
  </si>
  <si>
    <t xml:space="preserve">Αρμολογήματα ακατέργαστων όψεων λιθοδομών  </t>
  </si>
  <si>
    <t>ΕΠΕΝΔΥΣΕΙΣ ΤΟΙΧΩΝ</t>
  </si>
  <si>
    <t>06.01</t>
  </si>
  <si>
    <t>Με πλακίδια πορσελάνης</t>
  </si>
  <si>
    <t>06.02</t>
  </si>
  <si>
    <t>Με λίθινες πλάκες</t>
  </si>
  <si>
    <t>06.03</t>
  </si>
  <si>
    <t>Με ορθογωνισμένες πλάκες</t>
  </si>
  <si>
    <t>06.04</t>
  </si>
  <si>
    <t>Με πέτρα στενάρι</t>
  </si>
  <si>
    <t>06.05</t>
  </si>
  <si>
    <t>Με πλάκες μαρμάρου (γρανίτης)</t>
  </si>
  <si>
    <t>06.06</t>
  </si>
  <si>
    <t>Ξύλινα διαζώματα αργολιθοδομών με βερνικόχρωμα</t>
  </si>
  <si>
    <t>μ.μ</t>
  </si>
  <si>
    <t>ΣΤΡΩΣΕΙΣ   ΔΑΠΕΔΩΝ</t>
  </si>
  <si>
    <t>07.01</t>
  </si>
  <si>
    <t>Με χονδρόπλ.ακανον.πάχους</t>
  </si>
  <si>
    <t>07.02</t>
  </si>
  <si>
    <t>Με λίθινες πλάκες (καρύστ. κλπ)</t>
  </si>
  <si>
    <t>07.03</t>
  </si>
  <si>
    <t xml:space="preserve">Επίστρωση με χειροποίητες πλάκες </t>
  </si>
  <si>
    <t>07.04</t>
  </si>
  <si>
    <t>07.05</t>
  </si>
  <si>
    <t>Με πλακίδια κεραμικά ή πορσελ</t>
  </si>
  <si>
    <t>07.06</t>
  </si>
  <si>
    <t xml:space="preserve">Με λωρίδες σουηδικής ξυλείας </t>
  </si>
  <si>
    <t>07.07</t>
  </si>
  <si>
    <t xml:space="preserve">Με λωρίδες αφρικανικής  ξυλείας </t>
  </si>
  <si>
    <t>07.08</t>
  </si>
  <si>
    <t>Με λωρίδες δρυός</t>
  </si>
  <si>
    <t>07.09</t>
  </si>
  <si>
    <t>Δάπεδο ραμποτε με ξύλο καστανιάς πλήρης</t>
  </si>
  <si>
    <t>07.10</t>
  </si>
  <si>
    <t xml:space="preserve">Βιομηχανικό δάπεδο </t>
  </si>
  <si>
    <t>ΟΜΑΔΑ A</t>
  </si>
  <si>
    <t>ΟΜΑΔΑ B</t>
  </si>
  <si>
    <t>ΟΜΑΔΑ Ε</t>
  </si>
  <si>
    <t>ΚΟΥΦΩΜΑΤΑ</t>
  </si>
  <si>
    <t>08.01</t>
  </si>
  <si>
    <t>Πόρτες πρεσσαριστές κοινές</t>
  </si>
  <si>
    <t>08.02</t>
  </si>
  <si>
    <t>Πόρτες ραμποτέ ή ταμπλαδωτές από MDF</t>
  </si>
  <si>
    <t>08.03</t>
  </si>
  <si>
    <t>Πόρτες ραμποτέ ή ταμπλαδωτές από δρύ,καρυδιά κλπ</t>
  </si>
  <si>
    <t>08.04</t>
  </si>
  <si>
    <t>Εξώθυρες καρφωτές περαστές από ξύλο καστανιά</t>
  </si>
  <si>
    <t>08.05</t>
  </si>
  <si>
    <t xml:space="preserve">Υαλοστάσια και εξωστόθυρες από ξύλο καστανιάς </t>
  </si>
  <si>
    <t>08.06</t>
  </si>
  <si>
    <t>Υαλοστάσια από σουηδική ξυλεία</t>
  </si>
  <si>
    <t>08.07</t>
  </si>
  <si>
    <t>Υαλοστάσια από ορενγκονταιν</t>
  </si>
  <si>
    <t>08.08</t>
  </si>
  <si>
    <t xml:space="preserve">Σκούρα από σουηδική ξυλεία </t>
  </si>
  <si>
    <t>08.09</t>
  </si>
  <si>
    <t>Σκούρα από ορεγκονταιν</t>
  </si>
  <si>
    <t>08.10</t>
  </si>
  <si>
    <t>Σιδερένιες πόρτες</t>
  </si>
  <si>
    <t>08.11</t>
  </si>
  <si>
    <t>Σιδερένια παράθυρα</t>
  </si>
  <si>
    <t>08.12</t>
  </si>
  <si>
    <t xml:space="preserve">Bιτρίνες αλουμινίου </t>
  </si>
  <si>
    <t>08.13</t>
  </si>
  <si>
    <t>Ανοιγόμενα-περιστρεφόμενα κουφώματα αλουμινίου λευκό</t>
  </si>
  <si>
    <t>08.14</t>
  </si>
  <si>
    <t>Ανοιγόμενα-περιστρεφόμενα κουφώματα αλουμινίου με ρολό λευκό</t>
  </si>
  <si>
    <t>08.15</t>
  </si>
  <si>
    <t>Ανοιγόμενα-περιστρεφόμενα κουφώματα συνθετικά pvc</t>
  </si>
  <si>
    <t>08.16</t>
  </si>
  <si>
    <t>Ανοιγόμενα-περιστρεφόμενα κουφώματα συνθετικά pvc με ρολό</t>
  </si>
  <si>
    <t>08.17</t>
  </si>
  <si>
    <t>Ανοιγόμενα-περιστρεφόμενα κουφώματα αλουμινίου έγχρωμα</t>
  </si>
  <si>
    <t>08.18</t>
  </si>
  <si>
    <t>Ανοιγόμενα-περιστρεφόμενα κουφώματα αλουμινίου έγχρωμα με ρολό</t>
  </si>
  <si>
    <t>08.19</t>
  </si>
  <si>
    <t>Ανοιγόμενα-περιστρεφόμενα κουφώματα συνθετικά pvc έγχρωμα</t>
  </si>
  <si>
    <t>08.20</t>
  </si>
  <si>
    <t>Ανοιγόμενα-περιστρεφόμενα κουφώματα συνθετικά pvc με ρολό έγχρωμα</t>
  </si>
  <si>
    <t>08.21</t>
  </si>
  <si>
    <t xml:space="preserve">Σκούρα αλουμινίου </t>
  </si>
  <si>
    <t>08.22</t>
  </si>
  <si>
    <t xml:space="preserve">Εσωτερική πόρτα λευκή αλουμινίου </t>
  </si>
  <si>
    <t>μ2</t>
  </si>
  <si>
    <t>08.23</t>
  </si>
  <si>
    <t xml:space="preserve">Εσωτερική πόρτα έγχρωμη αλουμινίου </t>
  </si>
  <si>
    <t>08.24</t>
  </si>
  <si>
    <t>Μονόφυλλη πυράντοχη πόρτα Τ30 εως Τ90 πλήρως εξοπλισ.</t>
  </si>
  <si>
    <t>08.25</t>
  </si>
  <si>
    <t>Δίφυλλη πυράντοχη πότρα Τ30 εως Τ90 πλήρως εξοπλισμένη</t>
  </si>
  <si>
    <t>ΝΤΟΥΛΑΠΕΣ</t>
  </si>
  <si>
    <t>09.01</t>
  </si>
  <si>
    <t>Ντουλάπες κοινές (υπνοδωματ)</t>
  </si>
  <si>
    <r>
      <t>μ</t>
    </r>
    <r>
      <rPr>
        <vertAlign val="superscript"/>
        <sz val="10"/>
        <rFont val="Calibri"/>
        <family val="2"/>
        <charset val="161"/>
        <scheme val="minor"/>
      </rPr>
      <t>2</t>
    </r>
    <r>
      <rPr>
        <sz val="10"/>
        <rFont val="Calibri"/>
        <family val="2"/>
        <charset val="161"/>
        <scheme val="minor"/>
      </rPr>
      <t xml:space="preserve"> οψης</t>
    </r>
  </si>
  <si>
    <t>09.02</t>
  </si>
  <si>
    <t>Ντουλάπες (ανιγκρέ)</t>
  </si>
  <si>
    <t>09.03</t>
  </si>
  <si>
    <t>Ντουλάπια κουζίνας κοινά</t>
  </si>
  <si>
    <t>09.04</t>
  </si>
  <si>
    <t>Ντουλάπια κουζίνας από συμπαγή ξυλεία</t>
  </si>
  <si>
    <t>ΜΟΝΩΣΕΙΣ ΣΤΕΓΑΝΩΣΕΙΣ</t>
  </si>
  <si>
    <t>10.01</t>
  </si>
  <si>
    <t>Θερμομόνωση-υγρομόνωση δώματος</t>
  </si>
  <si>
    <t>10.02</t>
  </si>
  <si>
    <t>Θερμομόνωση κατακόρυφων επιφανειών</t>
  </si>
  <si>
    <t>10.03</t>
  </si>
  <si>
    <t>Υγρομόνωση τοιχείων υπογείου</t>
  </si>
  <si>
    <t>10.04</t>
  </si>
  <si>
    <t>Υγρομόνωση δαπέδων επι εδάφους</t>
  </si>
  <si>
    <t>10.05</t>
  </si>
  <si>
    <t xml:space="preserve">Θερμοπρόσοψη εξωτερικών επιφανειών </t>
  </si>
  <si>
    <t>ΟΜΑΔΑ ΣΤ</t>
  </si>
  <si>
    <t>ΜΑΡΜΑΡΙΚΑ</t>
  </si>
  <si>
    <t>11.01</t>
  </si>
  <si>
    <t xml:space="preserve">Κατώφλια,επίστρωση στηθαίων ποδιές παραθ. μπαλκονιών </t>
  </si>
  <si>
    <t>11.02</t>
  </si>
  <si>
    <t>Μαρμαροεπένδυση βαθμίδος</t>
  </si>
  <si>
    <t>ΚΛΙΜΑΚΕΣ</t>
  </si>
  <si>
    <t>12.01</t>
  </si>
  <si>
    <t>Βαθμίδες και πλατύσκαλα εκ ξυλείας δρυός</t>
  </si>
  <si>
    <t>12.02</t>
  </si>
  <si>
    <t>Ξύλινη επένδυση βαθμίδας πλήρης</t>
  </si>
  <si>
    <t>ΨΕΥΔΟΡΟΦΕΣ</t>
  </si>
  <si>
    <t>13.01</t>
  </si>
  <si>
    <t>Από γυψοσανίδες</t>
  </si>
  <si>
    <t>13.02</t>
  </si>
  <si>
    <t>Από πλάκες ορυκτών ινών σε μεταλλικό σκελετό</t>
  </si>
  <si>
    <t>13.03</t>
  </si>
  <si>
    <t>Επένδυση οροφής με λεπτοσανίδες πλήρης</t>
  </si>
  <si>
    <t>ΕΠΙΚΑΛΥΨΕΙΣ</t>
  </si>
  <si>
    <t>14.01</t>
  </si>
  <si>
    <t>Κεραμοσκεπή με φουρούσια εδραζόμενη σε πλακα σκυροδεμ.</t>
  </si>
  <si>
    <t>14.02</t>
  </si>
  <si>
    <t>Ξύλινη στέγη αυτοφερόμενη με κεραμίδια</t>
  </si>
  <si>
    <t>14.03</t>
  </si>
  <si>
    <t>Επικεράμωση πλάκας σκυροδέματος</t>
  </si>
  <si>
    <t>ΣΤΗΘΑΙΑ</t>
  </si>
  <si>
    <t>15.01</t>
  </si>
  <si>
    <t>Από οπλισμένο σκυρόδεμα</t>
  </si>
  <si>
    <t>15.02</t>
  </si>
  <si>
    <t>Από δρομική πλινθοδομή</t>
  </si>
  <si>
    <t>15.03</t>
  </si>
  <si>
    <t>Από κιγκλίδωμα σιδερένιο</t>
  </si>
  <si>
    <t>15.04</t>
  </si>
  <si>
    <t>Από κιγκλίδωμα αλουμινίου</t>
  </si>
  <si>
    <t>15.05</t>
  </si>
  <si>
    <t>Από κιγκλίδωμα INOX με τζάμι securit</t>
  </si>
  <si>
    <t>15.06</t>
  </si>
  <si>
    <t xml:space="preserve">Από κιγκλίδωμα INOX </t>
  </si>
  <si>
    <t>15.07</t>
  </si>
  <si>
    <t>Από κιγκλίδωμα ξύλινο</t>
  </si>
  <si>
    <t>ΧΡΩΜΑΤΙΣΜΟΙ</t>
  </si>
  <si>
    <t>16.01</t>
  </si>
  <si>
    <t>Υδροχρωματισμοί απλοί</t>
  </si>
  <si>
    <t>16.02</t>
  </si>
  <si>
    <t>Υδροχρωματισμοί με σπατουλάρισμα</t>
  </si>
  <si>
    <t>16.03</t>
  </si>
  <si>
    <t>Πλαστικά επί τοίχου</t>
  </si>
  <si>
    <t>16.04</t>
  </si>
  <si>
    <t>Πλαστικά σπατουλαριστά</t>
  </si>
  <si>
    <t>16.05</t>
  </si>
  <si>
    <t>Τσιμεντοχρώματα</t>
  </si>
  <si>
    <t>16.06</t>
  </si>
  <si>
    <t>Ντουκοχρώματα</t>
  </si>
  <si>
    <t>16.07</t>
  </si>
  <si>
    <t xml:space="preserve">Βερνικοχρωματισμός ξύλινων επιφανειών </t>
  </si>
  <si>
    <t>ΔΙΑΦΟΡΕΣ ΟΙΚΟΔ/ΚΕΣ ΕΡΓΑΣΙΕΣ</t>
  </si>
  <si>
    <t>17.01</t>
  </si>
  <si>
    <t>Τζάκι απλό</t>
  </si>
  <si>
    <t>αποκ</t>
  </si>
  <si>
    <t>17.02</t>
  </si>
  <si>
    <t>Τζάκι με καπνοδόχο (κτιστό)</t>
  </si>
  <si>
    <t>ΕΙΔΗ ΥΓΙΕΙΝΗΣ</t>
  </si>
  <si>
    <t>18.01</t>
  </si>
  <si>
    <t>Πλήρες σέτ λουτρού</t>
  </si>
  <si>
    <t>18.02</t>
  </si>
  <si>
    <t>Σέτ WC</t>
  </si>
  <si>
    <t>ΥΔΡΑΥΛΙΚΕΣ ΕΓΚΑΤΑΣΤΑΣΕΙΣ</t>
  </si>
  <si>
    <t>19.01</t>
  </si>
  <si>
    <t>Υδρευση-αποχέτευση κουζίνας λουτρού-wc. (Σωληνώσεις)</t>
  </si>
  <si>
    <t>19.02</t>
  </si>
  <si>
    <t>Υδρευση-αποχέτευση κουζίνας λουτρού-wc (Συνδέσεις)</t>
  </si>
  <si>
    <t>ΘΕΡΜΑΝΣΗ ΚΛΙΜΑΤΙΣΜΟΣ</t>
  </si>
  <si>
    <t>20.01</t>
  </si>
  <si>
    <t>Κεντρική θέρμανση (Σωληνώσεις)</t>
  </si>
  <si>
    <t>20.02</t>
  </si>
  <si>
    <t>Κεντρική θέρμανση (Συνδέσεις, σώματα ,καυστήρας,λεβητας)</t>
  </si>
  <si>
    <t>ΗΛΕΚΤΡΙΚΕΣ ΕΓΚΑΤΑΣΤΣΕΙΣ</t>
  </si>
  <si>
    <t>21.01</t>
  </si>
  <si>
    <t>Κατοικίας (Σωληνώσεις)</t>
  </si>
  <si>
    <t>21.02</t>
  </si>
  <si>
    <t>Κατοικίας (καλοδιώσεις,ρευματολήπτες)</t>
  </si>
  <si>
    <t>21.03</t>
  </si>
  <si>
    <t>Καταστήματος (Σωληνώσεις)</t>
  </si>
  <si>
    <t>21.04</t>
  </si>
  <si>
    <t>Καταστήματος (καλοδιώσεις ρευματολήπτες)</t>
  </si>
  <si>
    <t xml:space="preserve"> ΑΝΕΛΚΥΣΤΗΡΕΣ</t>
  </si>
  <si>
    <t>22.01</t>
  </si>
  <si>
    <t>Ανελκυστήρας μεχρι 4 στάσεις</t>
  </si>
  <si>
    <t>22.02</t>
  </si>
  <si>
    <t>Προσαύξηση ανά στάση πέραν των 4ων</t>
  </si>
  <si>
    <t>Στασ</t>
  </si>
  <si>
    <t>ΔΙΑΦ. Η/Μ ΕΡΓΑΣΙΕΣ</t>
  </si>
  <si>
    <t>23.01</t>
  </si>
  <si>
    <t>Ηλιακός συλλέκτης</t>
  </si>
  <si>
    <t>ΜΕΤΑΛΛΙΚΗ  ΚΑΤΑΣΚΕΥΗ</t>
  </si>
  <si>
    <t>24.01</t>
  </si>
  <si>
    <t>Μεταλλικός σκελετός</t>
  </si>
  <si>
    <t>κιλ</t>
  </si>
  <si>
    <t>24.02</t>
  </si>
  <si>
    <t>Πάνελ με μόνωση μέχρι 5εκ.</t>
  </si>
  <si>
    <t>24.03</t>
  </si>
  <si>
    <t>Πάνελ με μόνωση 8-10εκ</t>
  </si>
  <si>
    <t>24.04</t>
  </si>
  <si>
    <t>Πάνελ με μόνωση υγειονομικού τύπου</t>
  </si>
  <si>
    <t>24.05</t>
  </si>
  <si>
    <t>Υδρορροές</t>
  </si>
  <si>
    <t>1.06</t>
  </si>
  <si>
    <t>02.10</t>
  </si>
  <si>
    <t>03.10</t>
  </si>
  <si>
    <t>04.10</t>
  </si>
  <si>
    <t>05.06</t>
  </si>
  <si>
    <t>06.07</t>
  </si>
  <si>
    <t>07.11</t>
  </si>
  <si>
    <t>08.26</t>
  </si>
  <si>
    <t>09.05</t>
  </si>
  <si>
    <t>10.06</t>
  </si>
  <si>
    <t>11.03</t>
  </si>
  <si>
    <t>12.03</t>
  </si>
  <si>
    <t>13.04</t>
  </si>
  <si>
    <t>14.04</t>
  </si>
  <si>
    <t>15.08</t>
  </si>
  <si>
    <t>16.08</t>
  </si>
  <si>
    <t>17.03</t>
  </si>
  <si>
    <t>18.03</t>
  </si>
  <si>
    <t>19.03</t>
  </si>
  <si>
    <t>20.03</t>
  </si>
  <si>
    <t>21.05</t>
  </si>
  <si>
    <t>22.03</t>
  </si>
  <si>
    <t>23.02</t>
  </si>
  <si>
    <t>24.06</t>
  </si>
  <si>
    <t>25.1</t>
  </si>
  <si>
    <r>
      <t>* Σε περίπτωση που περιλαμβάνονται αναδρομικές δαπάνες, εκείνες συμπληρώνονται</t>
    </r>
    <r>
      <rPr>
        <b/>
        <u/>
        <sz val="11"/>
        <color theme="1"/>
        <rFont val="Calibri"/>
        <family val="2"/>
        <charset val="161"/>
        <scheme val="minor"/>
      </rPr>
      <t xml:space="preserve"> ΚΑΙ </t>
    </r>
    <r>
      <rPr>
        <sz val="11"/>
        <color theme="1"/>
        <rFont val="Calibri"/>
        <family val="2"/>
        <charset val="161"/>
        <scheme val="minor"/>
      </rPr>
      <t>στον ΠΙΝΑΚΑ ΑΝΑΔΡΟΜΙΚΩΝ ΔΑΠΑΝΩΝ</t>
    </r>
  </si>
  <si>
    <t>*Να συνοδεύεται το παρόν φύλλο από Τεχνική περιγραφή &amp; αναλυτικές επιμετρήσεις εργασιών  με υπογραφή από αρμόδιο μηχανικό.</t>
  </si>
  <si>
    <t>L41.01 ΚΤΙΡΙΑΚΕΣ ΥΠΟΔΟΜΕΣ
(Π3-77-4.1-3.1, Π3-77-4.1-5.2, Π3-77-4.1-6.1)</t>
  </si>
  <si>
    <r>
      <t xml:space="preserve">*Επειδή πρόκειται για αναδρομικές δαπάνες, εκείνες συμπληρώνονται </t>
    </r>
    <r>
      <rPr>
        <b/>
        <u/>
        <sz val="11"/>
        <color theme="1"/>
        <rFont val="Calibri"/>
        <family val="2"/>
        <charset val="161"/>
        <scheme val="minor"/>
      </rPr>
      <t>ΚΑΙ</t>
    </r>
    <r>
      <rPr>
        <sz val="11"/>
        <color theme="1"/>
        <rFont val="Calibri"/>
        <family val="2"/>
        <charset val="161"/>
        <scheme val="minor"/>
      </rPr>
      <t xml:space="preserve"> στον ΠΙΝΑΚΑ ΑΝΑΔΡΟΜΙΚΩΝ ΔΑΠΑΝΩΝ</t>
    </r>
  </si>
  <si>
    <t>**Σε περίπτωση πουθέλετε να εισάγετε γραμμές παρακαλούμε να γίνει στην γκρί γραμμή Νο6.</t>
  </si>
  <si>
    <r>
      <t>*Σε περίπτωση που περιλαμβάνονται αναδρομικές δαπάνες εκείνες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στον ΠΙΝΑΚΑ ΑΝΑΔΡΟΜΙΚΩΝ ΔΑΠΑΝΩΝ</t>
    </r>
  </si>
  <si>
    <t>**Σε περίπτωση πουθέλετε να εισάγετε γραμμές παρακαλούμε να γίνει στη γκρι γραμμή (Νο 8).</t>
  </si>
  <si>
    <t>***Σε περίπτωση πουθέλετε να εισάγετε γραμμές παρακαλούμε να γίνει στην γκρί γραμμή Νο160.</t>
  </si>
  <si>
    <t xml:space="preserve"> Είναι απαραίτητη η προσκόμηση προσφορών. </t>
  </si>
  <si>
    <t>*Σε περίπτωση πουθέλετε να εισάγετε γραμμές παρακαλούμε να γίνει στην γκρί γραμμή Νο14.</t>
  </si>
  <si>
    <r>
      <t>**Σε περίπτωση που περιλαμβάνονται αναδρομικές δαπάνες εκείνες συμπληρώνονται</t>
    </r>
    <r>
      <rPr>
        <b/>
        <u/>
        <sz val="11"/>
        <color theme="1"/>
        <rFont val="Calibri"/>
        <family val="2"/>
        <charset val="161"/>
        <scheme val="minor"/>
      </rPr>
      <t xml:space="preserve"> ΚΑΙ </t>
    </r>
    <r>
      <rPr>
        <sz val="11"/>
        <color theme="1"/>
        <rFont val="Calibri"/>
        <family val="2"/>
        <charset val="161"/>
        <scheme val="minor"/>
      </rPr>
      <t>στον ΠΙΝΑΚΑ ΑΝΑΔΡΟΜΙΚΩΝ ΔΑΠΑΝΩΝ</t>
    </r>
  </si>
  <si>
    <t>***Να συνοδεύεται το παρόν φύλλο από Τεχνική περιγραφή &amp; αναλυτικές επιμετρήσεις εργασιών  με υπογραφή από  αρμόδιο μηχανικό.</t>
  </si>
  <si>
    <t>***Σε περίπτωση πουθέλετε να εισάγετε γραμμές παρακαλούμε να γίνει στις γκρί γραμμές (Νο 11 &amp; 23).</t>
  </si>
  <si>
    <t>*Συμπληρώνονται τα κελιά κατά περίπτωση μόνο εφόσον προβλέπονται  αυτές οι δαπάνες  ή/και άλλες δαπάνες.</t>
  </si>
  <si>
    <t>* Συμπληρώνονται τα κελιά κατά περίπτωση.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</si>
</sst>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b/>
      <sz val="10"/>
      <name val="Calibri"/>
      <family val="2"/>
      <charset val="161"/>
      <scheme val="minor"/>
    </font>
    <font>
      <sz val="10"/>
      <name val="Arial Greek"/>
      <charset val="161"/>
    </font>
    <font>
      <sz val="10"/>
      <name val="Calibri"/>
      <family val="2"/>
      <charset val="161"/>
      <scheme val="minor"/>
    </font>
    <font>
      <b/>
      <sz val="12"/>
      <name val="Calibri"/>
      <family val="2"/>
      <charset val="161"/>
      <scheme val="minor"/>
    </font>
    <font>
      <b/>
      <sz val="14"/>
      <name val="Calibri"/>
      <family val="2"/>
      <charset val="161"/>
      <scheme val="minor"/>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sz val="11"/>
      <name val="Calibri"/>
      <family val="2"/>
      <charset val="161"/>
      <scheme val="minor"/>
    </font>
    <font>
      <i/>
      <sz val="11"/>
      <color theme="1"/>
      <name val="Calibri"/>
      <family val="2"/>
      <charset val="161"/>
      <scheme val="minor"/>
    </font>
    <font>
      <sz val="10"/>
      <color rgb="FF000000"/>
      <name val="Calibri"/>
      <family val="2"/>
      <charset val="161"/>
      <scheme val="minor"/>
    </font>
    <font>
      <b/>
      <sz val="14"/>
      <color rgb="FF000000"/>
      <name val="Calibri"/>
      <family val="2"/>
      <charset val="161"/>
      <scheme val="minor"/>
    </font>
    <font>
      <b/>
      <sz val="14"/>
      <color theme="1"/>
      <name val="Calibri"/>
      <family val="2"/>
      <charset val="161"/>
      <scheme val="minor"/>
    </font>
    <font>
      <sz val="8"/>
      <color rgb="FF00000A"/>
      <name val="Arial"/>
      <family val="2"/>
      <charset val="161"/>
    </font>
    <font>
      <sz val="8"/>
      <name val="Arial"/>
      <family val="2"/>
      <charset val="161"/>
    </font>
    <font>
      <b/>
      <u/>
      <sz val="11"/>
      <color theme="1"/>
      <name val="Calibri"/>
      <family val="2"/>
      <charset val="161"/>
      <scheme val="minor"/>
    </font>
    <font>
      <sz val="10"/>
      <color indexed="10"/>
      <name val="Calibri"/>
      <family val="2"/>
      <charset val="161"/>
      <scheme val="minor"/>
    </font>
    <font>
      <vertAlign val="superscript"/>
      <sz val="10"/>
      <name val="Calibri"/>
      <family val="2"/>
      <charset val="161"/>
      <scheme val="minor"/>
    </font>
  </fonts>
  <fills count="15">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4"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BF95DF"/>
        <bgColor indexed="64"/>
      </patternFill>
    </fill>
    <fill>
      <patternFill patternType="solid">
        <fgColor rgb="FFFFFF00"/>
        <bgColor indexed="64"/>
      </patternFill>
    </fill>
    <fill>
      <patternFill patternType="solid">
        <fgColor rgb="FF00B0F0"/>
        <bgColor indexed="64"/>
      </patternFill>
    </fill>
    <fill>
      <patternFill patternType="solid">
        <fgColor theme="8" tint="0.79998168889431442"/>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9"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s>
  <cellStyleXfs count="4">
    <xf numFmtId="0" fontId="0" fillId="0" borderId="0"/>
    <xf numFmtId="9" fontId="1" fillId="0" borderId="0" applyFont="0" applyFill="0" applyBorder="0" applyAlignment="0" applyProtection="0"/>
    <xf numFmtId="0" fontId="15" fillId="0" borderId="0"/>
    <xf numFmtId="0" fontId="15" fillId="0" borderId="0"/>
  </cellStyleXfs>
  <cellXfs count="357">
    <xf numFmtId="0" fontId="0" fillId="0" borderId="0" xfId="0"/>
    <xf numFmtId="0" fontId="0" fillId="0" borderId="0" xfId="0" applyAlignment="1">
      <alignment vertical="center"/>
    </xf>
    <xf numFmtId="0" fontId="23" fillId="0" borderId="0" xfId="0" applyFont="1" applyAlignment="1">
      <alignment horizontal="left" vertical="center" wrapText="1"/>
    </xf>
    <xf numFmtId="0" fontId="0" fillId="0" borderId="0" xfId="0" applyProtection="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4" fontId="0" fillId="0" borderId="1" xfId="0" applyNumberFormat="1" applyBorder="1" applyAlignment="1" applyProtection="1">
      <alignment horizontal="center" vertical="center" wrapText="1"/>
      <protection locked="0"/>
    </xf>
    <xf numFmtId="4" fontId="0" fillId="0" borderId="1" xfId="0" applyNumberFormat="1" applyBorder="1" applyAlignment="1" applyProtection="1">
      <alignment vertical="center" wrapText="1"/>
      <protection locked="0"/>
    </xf>
    <xf numFmtId="4" fontId="0" fillId="0" borderId="1" xfId="0" applyNumberFormat="1" applyBorder="1" applyAlignment="1" applyProtection="1">
      <alignment vertical="center"/>
      <protection locked="0"/>
    </xf>
    <xf numFmtId="4" fontId="25" fillId="0" borderId="1" xfId="0" applyNumberFormat="1" applyFont="1" applyBorder="1" applyAlignment="1" applyProtection="1">
      <alignment horizontal="center" vertical="center" wrapText="1"/>
      <protection locked="0"/>
    </xf>
    <xf numFmtId="0" fontId="0" fillId="0" borderId="0" xfId="0" applyAlignment="1" applyProtection="1">
      <alignment vertical="center"/>
      <protection locked="0"/>
    </xf>
    <xf numFmtId="0" fontId="3" fillId="0" borderId="9"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0" fillId="0" borderId="4" xfId="0" applyBorder="1" applyAlignment="1" applyProtection="1">
      <alignment vertical="center" wrapText="1"/>
      <protection locked="0"/>
    </xf>
    <xf numFmtId="4" fontId="0" fillId="0" borderId="33" xfId="0" applyNumberFormat="1" applyBorder="1" applyAlignment="1" applyProtection="1">
      <alignment vertical="center"/>
      <protection locked="0"/>
    </xf>
    <xf numFmtId="0" fontId="0" fillId="0" borderId="49" xfId="0" applyBorder="1" applyAlignment="1" applyProtection="1">
      <alignment vertical="center" wrapText="1"/>
      <protection locked="0"/>
    </xf>
    <xf numFmtId="0" fontId="3" fillId="0" borderId="45" xfId="0" applyFont="1" applyBorder="1" applyAlignment="1" applyProtection="1">
      <alignment horizontal="center" vertical="center" wrapText="1"/>
      <protection locked="0"/>
    </xf>
    <xf numFmtId="4" fontId="0" fillId="0" borderId="4" xfId="0" applyNumberFormat="1" applyBorder="1" applyAlignment="1" applyProtection="1">
      <alignment vertical="center" wrapText="1"/>
      <protection locked="0"/>
    </xf>
    <xf numFmtId="4" fontId="0" fillId="0" borderId="4" xfId="0" applyNumberFormat="1" applyBorder="1" applyAlignment="1" applyProtection="1">
      <alignment vertical="center"/>
      <protection locked="0"/>
    </xf>
    <xf numFmtId="0" fontId="0" fillId="0" borderId="0" xfId="0" applyAlignment="1" applyProtection="1">
      <alignment horizontal="left" vertical="center"/>
      <protection locked="0"/>
    </xf>
    <xf numFmtId="0" fontId="12"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4" fontId="0" fillId="0" borderId="0" xfId="0" applyNumberFormat="1" applyAlignment="1" applyProtection="1">
      <alignment horizontal="left" vertical="center"/>
      <protection locked="0"/>
    </xf>
    <xf numFmtId="4" fontId="0" fillId="0" borderId="0" xfId="0" applyNumberFormat="1" applyAlignment="1" applyProtection="1">
      <alignment vertical="center"/>
      <protection locked="0"/>
    </xf>
    <xf numFmtId="0" fontId="3" fillId="13" borderId="1" xfId="0" applyFont="1" applyFill="1" applyBorder="1" applyAlignment="1" applyProtection="1">
      <alignment vertical="center" wrapText="1"/>
      <protection locked="0"/>
    </xf>
    <xf numFmtId="0" fontId="3" fillId="13" borderId="9" xfId="0" applyFont="1" applyFill="1" applyBorder="1" applyAlignment="1" applyProtection="1">
      <alignment vertical="center" wrapText="1"/>
      <protection locked="0"/>
    </xf>
    <xf numFmtId="0" fontId="3" fillId="13" borderId="10" xfId="0" applyFont="1" applyFill="1" applyBorder="1" applyAlignment="1" applyProtection="1">
      <alignment vertical="center" wrapText="1"/>
      <protection locked="0"/>
    </xf>
    <xf numFmtId="4" fontId="0" fillId="0" borderId="10" xfId="0" applyNumberFormat="1" applyBorder="1" applyAlignment="1" applyProtection="1">
      <alignment vertical="center"/>
      <protection locked="0"/>
    </xf>
    <xf numFmtId="0" fontId="0" fillId="0" borderId="59" xfId="0" applyBorder="1" applyAlignment="1" applyProtection="1">
      <alignment vertical="center" wrapText="1"/>
      <protection locked="0"/>
    </xf>
    <xf numFmtId="0" fontId="0" fillId="13" borderId="9" xfId="0" applyFill="1" applyBorder="1" applyAlignment="1" applyProtection="1">
      <alignment vertical="center" wrapText="1"/>
      <protection locked="0"/>
    </xf>
    <xf numFmtId="0" fontId="0" fillId="13" borderId="1" xfId="0" applyFill="1" applyBorder="1" applyAlignment="1" applyProtection="1">
      <alignment vertical="center" wrapText="1"/>
      <protection locked="0"/>
    </xf>
    <xf numFmtId="0" fontId="0" fillId="13" borderId="10" xfId="0" applyFill="1" applyBorder="1" applyAlignment="1" applyProtection="1">
      <alignment vertical="center" wrapText="1"/>
      <protection locked="0"/>
    </xf>
    <xf numFmtId="0" fontId="0" fillId="13" borderId="54" xfId="0" applyFill="1" applyBorder="1" applyAlignment="1" applyProtection="1">
      <alignment vertical="center" wrapText="1"/>
      <protection locked="0"/>
    </xf>
    <xf numFmtId="0" fontId="0" fillId="0" borderId="58" xfId="0" applyBorder="1" applyAlignment="1" applyProtection="1">
      <alignment vertical="center" wrapText="1"/>
      <protection locked="0"/>
    </xf>
    <xf numFmtId="0" fontId="0" fillId="0" borderId="50" xfId="0" applyBorder="1" applyAlignment="1" applyProtection="1">
      <alignment vertical="center" wrapText="1"/>
      <protection locked="0"/>
    </xf>
    <xf numFmtId="0" fontId="3" fillId="13" borderId="33" xfId="0" applyFont="1" applyFill="1" applyBorder="1" applyAlignment="1" applyProtection="1">
      <alignment vertical="center" wrapText="1"/>
      <protection locked="0"/>
    </xf>
    <xf numFmtId="0" fontId="3" fillId="13" borderId="54" xfId="0" applyFont="1" applyFill="1"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38" xfId="0" applyBorder="1" applyAlignment="1" applyProtection="1">
      <alignment vertical="center" wrapText="1"/>
      <protection locked="0"/>
    </xf>
    <xf numFmtId="4" fontId="0" fillId="13" borderId="9" xfId="0" applyNumberFormat="1" applyFill="1" applyBorder="1" applyAlignment="1" applyProtection="1">
      <alignment vertical="center" wrapText="1"/>
      <protection locked="0"/>
    </xf>
    <xf numFmtId="4" fontId="0" fillId="13" borderId="1" xfId="0" applyNumberFormat="1" applyFill="1" applyBorder="1" applyAlignment="1" applyProtection="1">
      <alignment vertical="center" wrapText="1"/>
      <protection locked="0"/>
    </xf>
    <xf numFmtId="4" fontId="0" fillId="13" borderId="10" xfId="0" applyNumberFormat="1" applyFill="1" applyBorder="1" applyAlignment="1" applyProtection="1">
      <alignment vertical="center" wrapText="1"/>
      <protection locked="0"/>
    </xf>
    <xf numFmtId="0" fontId="3" fillId="0" borderId="45" xfId="0" applyFont="1" applyBorder="1" applyAlignment="1" applyProtection="1">
      <alignment horizontal="center" wrapText="1"/>
      <protection locked="0"/>
    </xf>
    <xf numFmtId="4" fontId="0" fillId="0" borderId="4" xfId="0" applyNumberFormat="1" applyBorder="1" applyAlignment="1" applyProtection="1">
      <alignment horizontal="right" vertical="center" wrapText="1"/>
      <protection locked="0"/>
    </xf>
    <xf numFmtId="0" fontId="0" fillId="0" borderId="21" xfId="0" applyBorder="1" applyAlignment="1" applyProtection="1">
      <alignment vertical="center"/>
      <protection locked="0"/>
    </xf>
    <xf numFmtId="0" fontId="3" fillId="13" borderId="9" xfId="0" applyFont="1" applyFill="1" applyBorder="1" applyAlignment="1" applyProtection="1">
      <alignment wrapText="1"/>
      <protection locked="0"/>
    </xf>
    <xf numFmtId="0" fontId="3" fillId="13" borderId="1" xfId="0" applyFont="1" applyFill="1" applyBorder="1" applyAlignment="1" applyProtection="1">
      <alignment wrapText="1"/>
      <protection locked="0"/>
    </xf>
    <xf numFmtId="0" fontId="3" fillId="13" borderId="10" xfId="0" applyFont="1" applyFill="1" applyBorder="1" applyAlignment="1" applyProtection="1">
      <alignment wrapText="1"/>
      <protection locked="0"/>
    </xf>
    <xf numFmtId="0" fontId="3" fillId="9" borderId="1" xfId="1" applyNumberFormat="1" applyFont="1" applyFill="1" applyBorder="1" applyAlignment="1" applyProtection="1">
      <alignment horizontal="center" vertical="center" wrapText="1"/>
      <protection locked="0"/>
    </xf>
    <xf numFmtId="9" fontId="3" fillId="9" borderId="1" xfId="1" applyFont="1" applyFill="1" applyBorder="1" applyAlignment="1" applyProtection="1">
      <alignment horizontal="center" vertical="center" wrapText="1"/>
      <protection locked="0"/>
    </xf>
    <xf numFmtId="9" fontId="8" fillId="9" borderId="1" xfId="1" applyFont="1" applyFill="1" applyBorder="1" applyAlignment="1" applyProtection="1">
      <alignment horizontal="center" vertical="center" wrapText="1"/>
      <protection locked="0"/>
    </xf>
    <xf numFmtId="0" fontId="28" fillId="13" borderId="45" xfId="3" applyFont="1" applyFill="1" applyBorder="1" applyAlignment="1" applyProtection="1">
      <alignment horizontal="center" vertical="center" wrapText="1"/>
      <protection locked="0"/>
    </xf>
    <xf numFmtId="0" fontId="28" fillId="13" borderId="4" xfId="3" applyFont="1" applyFill="1" applyBorder="1" applyAlignment="1" applyProtection="1">
      <alignment horizontal="center" vertical="center" wrapText="1"/>
      <protection locked="0"/>
    </xf>
    <xf numFmtId="14" fontId="28" fillId="13" borderId="4" xfId="3" applyNumberFormat="1" applyFont="1" applyFill="1" applyBorder="1" applyAlignment="1" applyProtection="1">
      <alignment horizontal="center" vertical="center" wrapText="1"/>
      <protection locked="0"/>
    </xf>
    <xf numFmtId="4" fontId="28" fillId="13" borderId="4" xfId="3" applyNumberFormat="1" applyFont="1" applyFill="1" applyBorder="1" applyAlignment="1" applyProtection="1">
      <alignment horizontal="center" vertical="center" wrapText="1"/>
      <protection locked="0"/>
    </xf>
    <xf numFmtId="4" fontId="28" fillId="13" borderId="1" xfId="3" applyNumberFormat="1" applyFont="1" applyFill="1" applyBorder="1" applyAlignment="1" applyProtection="1">
      <alignment horizontal="center" vertical="center" wrapText="1"/>
      <protection locked="0"/>
    </xf>
    <xf numFmtId="0" fontId="29" fillId="13" borderId="50" xfId="3" applyFont="1" applyFill="1" applyBorder="1" applyAlignment="1" applyProtection="1">
      <alignment horizontal="center" vertical="center" wrapText="1"/>
      <protection locked="0"/>
    </xf>
    <xf numFmtId="0" fontId="28" fillId="0" borderId="45" xfId="3" applyFont="1" applyBorder="1" applyAlignment="1" applyProtection="1">
      <alignment horizontal="center" vertical="center" wrapText="1"/>
      <protection locked="0"/>
    </xf>
    <xf numFmtId="0" fontId="28" fillId="0" borderId="4" xfId="3" applyFont="1" applyBorder="1" applyAlignment="1" applyProtection="1">
      <alignment horizontal="center" vertical="center" wrapText="1"/>
      <protection locked="0"/>
    </xf>
    <xf numFmtId="14" fontId="28" fillId="0" borderId="4" xfId="3" applyNumberFormat="1" applyFont="1" applyBorder="1" applyAlignment="1" applyProtection="1">
      <alignment horizontal="center" vertical="center" wrapText="1"/>
      <protection locked="0"/>
    </xf>
    <xf numFmtId="4" fontId="28" fillId="0" borderId="4" xfId="3" applyNumberFormat="1" applyFont="1" applyBorder="1" applyAlignment="1" applyProtection="1">
      <alignment horizontal="center" vertical="center" wrapText="1"/>
      <protection locked="0"/>
    </xf>
    <xf numFmtId="4" fontId="28" fillId="0" borderId="1" xfId="3" applyNumberFormat="1" applyFont="1" applyBorder="1" applyAlignment="1" applyProtection="1">
      <alignment horizontal="center" vertical="center" wrapText="1"/>
      <protection locked="0"/>
    </xf>
    <xf numFmtId="0" fontId="29" fillId="0" borderId="50" xfId="3" applyFont="1" applyBorder="1" applyAlignment="1" applyProtection="1">
      <alignment horizontal="center" vertical="center" wrapText="1"/>
      <protection locked="0"/>
    </xf>
    <xf numFmtId="0" fontId="28" fillId="0" borderId="9" xfId="3" applyFont="1" applyBorder="1" applyAlignment="1" applyProtection="1">
      <alignment horizontal="center" vertical="center" wrapText="1"/>
      <protection locked="0"/>
    </xf>
    <xf numFmtId="0" fontId="28" fillId="0" borderId="1" xfId="3" applyFont="1" applyBorder="1" applyAlignment="1" applyProtection="1">
      <alignment horizontal="center" vertical="center" wrapText="1"/>
      <protection locked="0"/>
    </xf>
    <xf numFmtId="14" fontId="28" fillId="0" borderId="1" xfId="3" applyNumberFormat="1" applyFont="1" applyBorder="1" applyAlignment="1" applyProtection="1">
      <alignment horizontal="center" vertical="center" wrapText="1"/>
      <protection locked="0"/>
    </xf>
    <xf numFmtId="14" fontId="28" fillId="0" borderId="1" xfId="3" applyNumberFormat="1" applyFont="1" applyBorder="1" applyAlignment="1" applyProtection="1">
      <alignment vertical="center" wrapText="1"/>
      <protection locked="0"/>
    </xf>
    <xf numFmtId="4" fontId="28" fillId="0" borderId="1" xfId="3" applyNumberFormat="1" applyFont="1" applyBorder="1" applyAlignment="1" applyProtection="1">
      <alignment vertical="center" wrapText="1"/>
      <protection locked="0"/>
    </xf>
    <xf numFmtId="0" fontId="28" fillId="0" borderId="1" xfId="3" applyFont="1" applyBorder="1" applyAlignment="1" applyProtection="1">
      <alignment vertical="center" wrapText="1"/>
      <protection locked="0"/>
    </xf>
    <xf numFmtId="0" fontId="29" fillId="0" borderId="10" xfId="3" applyFont="1" applyBorder="1" applyAlignment="1" applyProtection="1">
      <alignment vertical="center" wrapText="1"/>
      <protection locked="0"/>
    </xf>
    <xf numFmtId="0" fontId="29" fillId="0" borderId="10" xfId="3" applyFont="1" applyBorder="1" applyAlignment="1" applyProtection="1">
      <alignment horizontal="center" vertical="center" wrapText="1"/>
      <protection locked="0"/>
    </xf>
    <xf numFmtId="9" fontId="3" fillId="2" borderId="1" xfId="1" applyFont="1" applyFill="1" applyBorder="1" applyAlignment="1" applyProtection="1">
      <alignment horizontal="right" vertical="center" wrapText="1"/>
    </xf>
    <xf numFmtId="9" fontId="5" fillId="4" borderId="1" xfId="1" applyFont="1" applyFill="1" applyBorder="1" applyAlignment="1" applyProtection="1">
      <alignment horizontal="center" vertical="center"/>
    </xf>
    <xf numFmtId="0" fontId="3" fillId="0" borderId="58" xfId="0" applyFont="1" applyBorder="1" applyAlignment="1" applyProtection="1">
      <alignment horizontal="center" vertical="center" wrapText="1"/>
      <protection locked="0"/>
    </xf>
    <xf numFmtId="0" fontId="13" fillId="3" borderId="47" xfId="0" applyFont="1" applyFill="1" applyBorder="1" applyAlignment="1" applyProtection="1">
      <alignment vertical="center" wrapText="1"/>
      <protection locked="0"/>
    </xf>
    <xf numFmtId="0" fontId="13" fillId="3" borderId="1" xfId="0" applyFont="1" applyFill="1" applyBorder="1" applyAlignment="1" applyProtection="1">
      <alignment horizontal="center" vertical="center" wrapText="1"/>
      <protection locked="0"/>
    </xf>
    <xf numFmtId="0" fontId="13" fillId="3" borderId="10" xfId="0" applyFont="1" applyFill="1" applyBorder="1" applyAlignment="1" applyProtection="1">
      <alignment horizontal="center" vertical="center" wrapText="1"/>
      <protection locked="0"/>
    </xf>
    <xf numFmtId="4" fontId="0" fillId="5" borderId="15" xfId="0" applyNumberFormat="1" applyFill="1" applyBorder="1" applyAlignment="1">
      <alignment horizontal="center" vertical="center"/>
    </xf>
    <xf numFmtId="0" fontId="0" fillId="5" borderId="15" xfId="0" applyFill="1" applyBorder="1"/>
    <xf numFmtId="10" fontId="0" fillId="5" borderId="16" xfId="0" applyNumberFormat="1" applyFill="1" applyBorder="1"/>
    <xf numFmtId="10" fontId="2" fillId="14" borderId="41" xfId="0" applyNumberFormat="1" applyFont="1" applyFill="1" applyBorder="1" applyAlignment="1">
      <alignment horizontal="center" vertical="center"/>
    </xf>
    <xf numFmtId="10" fontId="0" fillId="0" borderId="0" xfId="0" applyNumberFormat="1"/>
    <xf numFmtId="0" fontId="5" fillId="4" borderId="1" xfId="0" applyFont="1" applyFill="1" applyBorder="1" applyAlignment="1">
      <alignment horizontal="center"/>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horizontal="left" vertical="center" wrapText="1"/>
    </xf>
    <xf numFmtId="4" fontId="3" fillId="0" borderId="1" xfId="0" applyNumberFormat="1" applyFont="1" applyBorder="1" applyAlignment="1">
      <alignment vertical="center" wrapText="1"/>
    </xf>
    <xf numFmtId="4" fontId="3" fillId="2" borderId="1" xfId="0" applyNumberFormat="1" applyFont="1" applyFill="1" applyBorder="1" applyAlignment="1">
      <alignment vertical="center" wrapText="1"/>
    </xf>
    <xf numFmtId="0" fontId="9" fillId="0" borderId="1" xfId="0" applyFont="1" applyBorder="1" applyAlignment="1">
      <alignment horizontal="left" vertical="center" wrapText="1"/>
    </xf>
    <xf numFmtId="0" fontId="3" fillId="4" borderId="1" xfId="0" applyFont="1" applyFill="1" applyBorder="1" applyAlignment="1">
      <alignment horizontal="center"/>
    </xf>
    <xf numFmtId="0" fontId="5" fillId="4" borderId="1" xfId="0" applyFont="1" applyFill="1" applyBorder="1" applyAlignment="1">
      <alignment horizontal="left" vertical="center" wrapText="1"/>
    </xf>
    <xf numFmtId="4" fontId="5" fillId="4" borderId="1" xfId="0" applyNumberFormat="1" applyFont="1" applyFill="1" applyBorder="1" applyAlignment="1">
      <alignment horizontal="right" vertical="center"/>
    </xf>
    <xf numFmtId="0" fontId="3" fillId="7" borderId="1" xfId="0" applyFont="1" applyFill="1" applyBorder="1" applyAlignment="1">
      <alignment horizontal="center"/>
    </xf>
    <xf numFmtId="0" fontId="5" fillId="7" borderId="1" xfId="0" applyFont="1" applyFill="1" applyBorder="1" applyAlignment="1">
      <alignment horizontal="center"/>
    </xf>
    <xf numFmtId="0" fontId="5" fillId="7" borderId="1" xfId="0" applyFont="1" applyFill="1" applyBorder="1" applyAlignment="1">
      <alignment horizontal="left" vertical="center" wrapText="1"/>
    </xf>
    <xf numFmtId="4" fontId="5" fillId="7" borderId="1" xfId="0" applyNumberFormat="1" applyFont="1" applyFill="1" applyBorder="1" applyAlignment="1">
      <alignment horizontal="right" vertical="center"/>
    </xf>
    <xf numFmtId="4" fontId="5" fillId="7" borderId="1" xfId="0" applyNumberFormat="1" applyFont="1" applyFill="1" applyBorder="1" applyAlignment="1">
      <alignment horizontal="center" vertical="center"/>
    </xf>
    <xf numFmtId="0" fontId="3" fillId="0" borderId="0" xfId="0" applyFont="1" applyAlignment="1">
      <alignment horizontal="center"/>
    </xf>
    <xf numFmtId="0" fontId="3" fillId="0" borderId="0" xfId="0" applyFont="1"/>
    <xf numFmtId="0" fontId="2" fillId="0" borderId="0" xfId="0" applyFont="1"/>
    <xf numFmtId="0" fontId="2" fillId="0" borderId="0" xfId="0" applyFont="1" applyAlignment="1">
      <alignment horizontal="center"/>
    </xf>
    <xf numFmtId="0" fontId="0" fillId="0" borderId="1" xfId="0" applyBorder="1" applyAlignment="1" applyProtection="1">
      <alignment vertical="center"/>
      <protection locked="0"/>
    </xf>
    <xf numFmtId="0" fontId="0" fillId="0" borderId="1" xfId="0" applyBorder="1" applyAlignment="1" applyProtection="1">
      <alignment horizontal="center" vertical="center" wrapText="1"/>
      <protection locked="0"/>
    </xf>
    <xf numFmtId="4" fontId="0" fillId="0" borderId="1" xfId="1" applyNumberFormat="1" applyFont="1" applyFill="1" applyBorder="1" applyAlignment="1" applyProtection="1">
      <alignment horizontal="center" vertical="center" wrapText="1"/>
      <protection locked="0"/>
    </xf>
    <xf numFmtId="4" fontId="12" fillId="0" borderId="4" xfId="0" applyNumberFormat="1" applyFont="1" applyBorder="1" applyAlignment="1" applyProtection="1">
      <alignment horizontal="center" vertical="center" wrapText="1"/>
      <protection locked="0"/>
    </xf>
    <xf numFmtId="4" fontId="0" fillId="0" borderId="4" xfId="1" applyNumberFormat="1" applyFont="1" applyFill="1" applyBorder="1" applyAlignment="1" applyProtection="1">
      <alignment horizontal="center" vertical="center" wrapText="1"/>
      <protection locked="0"/>
    </xf>
    <xf numFmtId="4" fontId="2" fillId="0" borderId="1" xfId="0" applyNumberFormat="1" applyFont="1" applyBorder="1" applyAlignment="1" applyProtection="1">
      <alignment vertical="center" wrapText="1"/>
      <protection locked="0"/>
    </xf>
    <xf numFmtId="4" fontId="2" fillId="0" borderId="4" xfId="0" applyNumberFormat="1" applyFont="1" applyBorder="1" applyAlignment="1" applyProtection="1">
      <alignment vertical="center" wrapText="1"/>
      <protection locked="0"/>
    </xf>
    <xf numFmtId="10" fontId="0" fillId="0" borderId="1" xfId="0" applyNumberFormat="1" applyBorder="1" applyAlignment="1" applyProtection="1">
      <alignment vertical="center" wrapText="1"/>
      <protection locked="0"/>
    </xf>
    <xf numFmtId="4" fontId="0" fillId="0" borderId="10" xfId="0" applyNumberFormat="1" applyBorder="1" applyAlignment="1" applyProtection="1">
      <alignment vertical="center" wrapText="1"/>
      <protection locked="0"/>
    </xf>
    <xf numFmtId="0" fontId="13" fillId="3" borderId="5" xfId="0" applyFont="1" applyFill="1" applyBorder="1" applyAlignment="1" applyProtection="1">
      <alignment horizontal="center" vertical="center" wrapText="1"/>
      <protection locked="0"/>
    </xf>
    <xf numFmtId="0" fontId="13" fillId="3" borderId="6" xfId="0" applyFont="1" applyFill="1" applyBorder="1" applyAlignment="1" applyProtection="1">
      <alignment horizontal="center" vertical="center" wrapText="1"/>
      <protection locked="0"/>
    </xf>
    <xf numFmtId="0" fontId="11" fillId="3" borderId="6" xfId="0" applyFont="1" applyFill="1" applyBorder="1" applyAlignment="1" applyProtection="1">
      <alignment horizontal="center" vertical="center" wrapText="1"/>
      <protection locked="0"/>
    </xf>
    <xf numFmtId="4" fontId="13" fillId="3" borderId="6" xfId="0" applyNumberFormat="1" applyFont="1" applyFill="1" applyBorder="1" applyAlignment="1" applyProtection="1">
      <alignment horizontal="center" vertical="center" wrapText="1"/>
      <protection locked="0"/>
    </xf>
    <xf numFmtId="0" fontId="13" fillId="3" borderId="7" xfId="0" applyFont="1" applyFill="1" applyBorder="1" applyAlignment="1" applyProtection="1">
      <alignment horizontal="center" vertical="center" wrapText="1"/>
      <protection locked="0"/>
    </xf>
    <xf numFmtId="0" fontId="13" fillId="3" borderId="56" xfId="0"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4" fontId="2" fillId="5" borderId="28" xfId="0" applyNumberFormat="1" applyFont="1" applyFill="1" applyBorder="1" applyAlignment="1" applyProtection="1">
      <alignment vertical="center" wrapText="1"/>
      <protection locked="0"/>
    </xf>
    <xf numFmtId="4" fontId="2" fillId="12" borderId="29" xfId="0" applyNumberFormat="1" applyFont="1" applyFill="1" applyBorder="1" applyAlignment="1" applyProtection="1">
      <alignment vertical="center" wrapText="1"/>
      <protection locked="0"/>
    </xf>
    <xf numFmtId="10" fontId="5" fillId="14" borderId="39" xfId="0" applyNumberFormat="1" applyFont="1" applyFill="1" applyBorder="1" applyAlignment="1" applyProtection="1">
      <alignment horizontal="center" vertical="center" wrapText="1"/>
      <protection locked="0"/>
    </xf>
    <xf numFmtId="0" fontId="13" fillId="3" borderId="27"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13" fillId="3" borderId="28" xfId="0" applyFont="1" applyFill="1" applyBorder="1" applyAlignment="1" applyProtection="1">
      <alignment horizontal="center" vertical="center" wrapText="1"/>
      <protection locked="0"/>
    </xf>
    <xf numFmtId="0" fontId="11" fillId="3" borderId="28" xfId="0" applyFont="1" applyFill="1" applyBorder="1" applyAlignment="1" applyProtection="1">
      <alignment horizontal="center" vertical="center" wrapText="1"/>
      <protection locked="0"/>
    </xf>
    <xf numFmtId="4" fontId="13" fillId="3" borderId="28" xfId="0" applyNumberFormat="1" applyFont="1" applyFill="1" applyBorder="1" applyAlignment="1" applyProtection="1">
      <alignment horizontal="center" vertical="center" wrapText="1"/>
      <protection locked="0"/>
    </xf>
    <xf numFmtId="0" fontId="13" fillId="3" borderId="29" xfId="0" applyFont="1" applyFill="1" applyBorder="1" applyAlignment="1" applyProtection="1">
      <alignment horizontal="center" vertical="center" wrapText="1"/>
      <protection locked="0"/>
    </xf>
    <xf numFmtId="0" fontId="13" fillId="3" borderId="24" xfId="0" applyFont="1" applyFill="1" applyBorder="1" applyAlignment="1" applyProtection="1">
      <alignment horizontal="center" vertical="center" wrapText="1"/>
      <protection locked="0"/>
    </xf>
    <xf numFmtId="4" fontId="0" fillId="0" borderId="17" xfId="0" applyNumberFormat="1" applyBorder="1" applyAlignment="1" applyProtection="1">
      <alignment vertical="center" wrapText="1"/>
      <protection locked="0"/>
    </xf>
    <xf numFmtId="4" fontId="0" fillId="0" borderId="18" xfId="0" applyNumberFormat="1" applyBorder="1" applyAlignment="1" applyProtection="1">
      <alignment vertical="center"/>
      <protection locked="0"/>
    </xf>
    <xf numFmtId="0" fontId="16" fillId="0" borderId="1" xfId="3" applyFont="1" applyBorder="1" applyAlignment="1" applyProtection="1">
      <alignment horizontal="center" vertical="center" wrapText="1"/>
      <protection locked="0"/>
    </xf>
    <xf numFmtId="0" fontId="16" fillId="0" borderId="1" xfId="3" applyFont="1" applyBorder="1" applyAlignment="1" applyProtection="1">
      <alignment vertical="center" wrapText="1"/>
      <protection locked="0"/>
    </xf>
    <xf numFmtId="4" fontId="16" fillId="0" borderId="1" xfId="3" applyNumberFormat="1" applyFont="1" applyBorder="1" applyAlignment="1" applyProtection="1">
      <alignment horizontal="center" vertical="center" wrapText="1"/>
      <protection locked="0"/>
    </xf>
    <xf numFmtId="0" fontId="14" fillId="0" borderId="1" xfId="3" applyFont="1" applyBorder="1" applyAlignment="1" applyProtection="1">
      <alignment horizontal="center" vertical="center" wrapText="1"/>
      <protection locked="0"/>
    </xf>
    <xf numFmtId="0" fontId="13" fillId="3" borderId="37" xfId="0" applyFont="1" applyFill="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0" fillId="0" borderId="6" xfId="0" applyBorder="1" applyAlignment="1" applyProtection="1">
      <alignment vertical="center" wrapText="1"/>
      <protection locked="0"/>
    </xf>
    <xf numFmtId="4" fontId="21" fillId="0" borderId="6" xfId="0" applyNumberFormat="1" applyFont="1" applyBorder="1" applyAlignment="1" applyProtection="1">
      <alignment horizontal="center" vertical="center" wrapText="1"/>
      <protection locked="0"/>
    </xf>
    <xf numFmtId="4" fontId="0" fillId="0" borderId="6" xfId="0" applyNumberFormat="1" applyBorder="1" applyAlignment="1" applyProtection="1">
      <alignment vertical="center" wrapText="1"/>
      <protection locked="0"/>
    </xf>
    <xf numFmtId="4" fontId="0" fillId="0" borderId="7" xfId="0" applyNumberFormat="1" applyBorder="1" applyAlignment="1" applyProtection="1">
      <alignment vertical="center"/>
      <protection locked="0"/>
    </xf>
    <xf numFmtId="4" fontId="21" fillId="0" borderId="1" xfId="0" applyNumberFormat="1" applyFont="1" applyBorder="1" applyAlignment="1" applyProtection="1">
      <alignment horizontal="center" vertical="center" wrapText="1"/>
      <protection locked="0"/>
    </xf>
    <xf numFmtId="0" fontId="0" fillId="5" borderId="31" xfId="0" applyFill="1" applyBorder="1" applyAlignment="1" applyProtection="1">
      <alignment horizontal="center" vertical="center" wrapText="1"/>
      <protection locked="0"/>
    </xf>
    <xf numFmtId="0" fontId="2" fillId="5" borderId="32" xfId="0" applyFont="1" applyFill="1" applyBorder="1" applyAlignment="1" applyProtection="1">
      <alignment vertical="center" wrapText="1"/>
      <protection locked="0"/>
    </xf>
    <xf numFmtId="4" fontId="21" fillId="5" borderId="32" xfId="0" applyNumberFormat="1" applyFont="1" applyFill="1" applyBorder="1" applyAlignment="1" applyProtection="1">
      <alignment horizontal="center" vertical="center" wrapText="1"/>
      <protection locked="0"/>
    </xf>
    <xf numFmtId="4" fontId="0" fillId="5" borderId="32" xfId="0" applyNumberFormat="1" applyFill="1" applyBorder="1" applyAlignment="1" applyProtection="1">
      <alignment horizontal="center" vertical="center" wrapText="1"/>
      <protection locked="0"/>
    </xf>
    <xf numFmtId="4" fontId="0" fillId="5" borderId="32" xfId="1" applyNumberFormat="1" applyFont="1" applyFill="1" applyBorder="1" applyAlignment="1" applyProtection="1">
      <alignment horizontal="center" vertical="center" wrapText="1"/>
      <protection locked="0"/>
    </xf>
    <xf numFmtId="4" fontId="2" fillId="5" borderId="32" xfId="0" applyNumberFormat="1" applyFont="1" applyFill="1" applyBorder="1" applyAlignment="1" applyProtection="1">
      <alignment vertical="center" wrapText="1"/>
      <protection locked="0"/>
    </xf>
    <xf numFmtId="4" fontId="2" fillId="12" borderId="40" xfId="0" applyNumberFormat="1" applyFont="1" applyFill="1" applyBorder="1" applyAlignment="1" applyProtection="1">
      <alignment vertical="center" wrapText="1"/>
      <protection locked="0"/>
    </xf>
    <xf numFmtId="0" fontId="0" fillId="5" borderId="26" xfId="0" applyFill="1" applyBorder="1" applyProtection="1">
      <protection locked="0"/>
    </xf>
    <xf numFmtId="0" fontId="13" fillId="3" borderId="7" xfId="0" applyFont="1" applyFill="1" applyBorder="1" applyAlignment="1" applyProtection="1">
      <alignment vertical="center" wrapText="1"/>
      <protection locked="0"/>
    </xf>
    <xf numFmtId="0" fontId="12" fillId="0" borderId="1" xfId="0" applyFont="1" applyBorder="1" applyAlignment="1" applyProtection="1">
      <alignment horizontal="center" vertical="center" wrapText="1"/>
      <protection locked="0"/>
    </xf>
    <xf numFmtId="4" fontId="23" fillId="0" borderId="1" xfId="1" applyNumberFormat="1" applyFont="1" applyFill="1" applyBorder="1" applyAlignment="1" applyProtection="1">
      <alignment horizontal="center" vertical="center" wrapText="1"/>
      <protection locked="0"/>
    </xf>
    <xf numFmtId="4" fontId="0" fillId="5" borderId="15" xfId="0" applyNumberFormat="1" applyFill="1" applyBorder="1" applyAlignment="1" applyProtection="1">
      <alignment vertical="center" wrapText="1"/>
      <protection locked="0"/>
    </xf>
    <xf numFmtId="4" fontId="0" fillId="12" borderId="15" xfId="0" applyNumberFormat="1" applyFill="1" applyBorder="1" applyAlignment="1" applyProtection="1">
      <alignment vertical="center" wrapText="1"/>
      <protection locked="0"/>
    </xf>
    <xf numFmtId="0" fontId="0" fillId="0" borderId="16" xfId="0" applyBorder="1" applyAlignment="1" applyProtection="1">
      <alignment vertical="center"/>
      <protection locked="0"/>
    </xf>
    <xf numFmtId="0" fontId="13" fillId="3" borderId="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4" fontId="13" fillId="3" borderId="1" xfId="0" applyNumberFormat="1" applyFont="1" applyFill="1" applyBorder="1" applyAlignment="1" applyProtection="1">
      <alignment horizontal="center" vertical="center" wrapText="1"/>
      <protection locked="0"/>
    </xf>
    <xf numFmtId="0" fontId="13" fillId="3" borderId="10" xfId="0" applyFont="1" applyFill="1" applyBorder="1" applyAlignment="1" applyProtection="1">
      <alignment vertical="center" wrapText="1"/>
      <protection locked="0"/>
    </xf>
    <xf numFmtId="0" fontId="0" fillId="5" borderId="16" xfId="0" applyFill="1" applyBorder="1" applyAlignment="1" applyProtection="1">
      <alignment horizontal="left" vertical="center" wrapText="1"/>
      <protection locked="0"/>
    </xf>
    <xf numFmtId="4" fontId="0" fillId="5" borderId="32" xfId="0" applyNumberFormat="1" applyFill="1" applyBorder="1" applyAlignment="1" applyProtection="1">
      <alignment vertical="center" wrapText="1"/>
      <protection locked="0"/>
    </xf>
    <xf numFmtId="4" fontId="0" fillId="12" borderId="32" xfId="0" applyNumberFormat="1" applyFill="1" applyBorder="1" applyAlignment="1" applyProtection="1">
      <alignment vertical="center" wrapText="1"/>
      <protection locked="0"/>
    </xf>
    <xf numFmtId="0" fontId="0" fillId="5" borderId="40" xfId="0" applyFill="1" applyBorder="1" applyAlignment="1" applyProtection="1">
      <alignment horizontal="left" vertical="center" wrapText="1"/>
      <protection locked="0"/>
    </xf>
    <xf numFmtId="0" fontId="13" fillId="3" borderId="52" xfId="0" applyFont="1" applyFill="1" applyBorder="1" applyAlignment="1" applyProtection="1">
      <alignment horizontal="center" vertical="center" wrapText="1"/>
      <protection locked="0"/>
    </xf>
    <xf numFmtId="0" fontId="13" fillId="3" borderId="41" xfId="0" applyFont="1" applyFill="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3" fillId="0" borderId="17" xfId="0" applyFont="1" applyBorder="1" applyAlignment="1" applyProtection="1">
      <alignment vertical="center" wrapText="1"/>
      <protection locked="0"/>
    </xf>
    <xf numFmtId="4" fontId="12" fillId="0" borderId="17" xfId="0" applyNumberFormat="1"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0" fillId="0" borderId="25" xfId="0" applyBorder="1" applyAlignment="1" applyProtection="1">
      <alignment vertical="center" wrapText="1"/>
      <protection locked="0"/>
    </xf>
    <xf numFmtId="4" fontId="0" fillId="12" borderId="43" xfId="0" applyNumberFormat="1" applyFill="1" applyBorder="1" applyAlignment="1" applyProtection="1">
      <alignment vertical="center" wrapText="1"/>
      <protection locked="0"/>
    </xf>
    <xf numFmtId="10" fontId="5" fillId="14" borderId="26" xfId="0" applyNumberFormat="1" applyFont="1" applyFill="1" applyBorder="1" applyAlignment="1" applyProtection="1">
      <alignment horizontal="center" vertical="center" wrapText="1"/>
      <protection locked="0"/>
    </xf>
    <xf numFmtId="0" fontId="0" fillId="5" borderId="26" xfId="0" applyFill="1" applyBorder="1" applyAlignment="1" applyProtection="1">
      <alignment vertical="center" wrapText="1"/>
      <protection locked="0"/>
    </xf>
    <xf numFmtId="0" fontId="0" fillId="0" borderId="17" xfId="0" applyBorder="1" applyAlignment="1" applyProtection="1">
      <alignment vertical="center" wrapText="1"/>
      <protection locked="0"/>
    </xf>
    <xf numFmtId="0" fontId="0" fillId="0" borderId="17"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4" fontId="0" fillId="5" borderId="28" xfId="0" applyNumberFormat="1" applyFill="1" applyBorder="1" applyAlignment="1" applyProtection="1">
      <alignment vertical="center" wrapText="1"/>
      <protection locked="0"/>
    </xf>
    <xf numFmtId="4" fontId="0" fillId="12" borderId="52" xfId="0" applyNumberFormat="1" applyFill="1" applyBorder="1" applyAlignment="1" applyProtection="1">
      <alignment vertical="center" wrapText="1"/>
      <protection locked="0"/>
    </xf>
    <xf numFmtId="10" fontId="5" fillId="5" borderId="41" xfId="0" applyNumberFormat="1" applyFont="1" applyFill="1" applyBorder="1" applyAlignment="1" applyProtection="1">
      <alignment horizontal="center" vertical="center" wrapText="1"/>
      <protection locked="0"/>
    </xf>
    <xf numFmtId="0" fontId="0" fillId="5" borderId="41" xfId="0" applyFill="1" applyBorder="1" applyAlignment="1" applyProtection="1">
      <alignment vertical="center" wrapText="1"/>
      <protection locked="0"/>
    </xf>
    <xf numFmtId="4" fontId="0" fillId="12" borderId="40" xfId="0" applyNumberFormat="1" applyFill="1" applyBorder="1" applyAlignment="1" applyProtection="1">
      <alignment vertical="center" wrapText="1"/>
      <protection locked="0"/>
    </xf>
    <xf numFmtId="0" fontId="0" fillId="5" borderId="30" xfId="0" applyFill="1" applyBorder="1" applyAlignment="1" applyProtection="1">
      <alignment vertical="center" wrapText="1"/>
      <protection locked="0"/>
    </xf>
    <xf numFmtId="0" fontId="0" fillId="5" borderId="39" xfId="0" applyFill="1" applyBorder="1" applyAlignment="1" applyProtection="1">
      <alignment vertical="center" wrapText="1"/>
      <protection locked="0"/>
    </xf>
    <xf numFmtId="0" fontId="3" fillId="0" borderId="20" xfId="0" applyFont="1" applyBorder="1" applyAlignment="1" applyProtection="1">
      <alignment horizontal="center" vertical="center" wrapText="1"/>
      <protection locked="0"/>
    </xf>
    <xf numFmtId="4" fontId="0" fillId="12" borderId="29" xfId="0" applyNumberFormat="1" applyFill="1" applyBorder="1" applyAlignment="1" applyProtection="1">
      <alignment vertical="center" wrapText="1"/>
      <protection locked="0"/>
    </xf>
    <xf numFmtId="4" fontId="0" fillId="11" borderId="41" xfId="0" applyNumberFormat="1" applyFill="1" applyBorder="1" applyAlignment="1" applyProtection="1">
      <alignment vertical="center" wrapText="1"/>
      <protection locked="0"/>
    </xf>
    <xf numFmtId="10" fontId="5" fillId="14" borderId="41" xfId="0" applyNumberFormat="1" applyFont="1" applyFill="1" applyBorder="1" applyAlignment="1" applyProtection="1">
      <alignment horizontal="center" vertical="center" wrapText="1"/>
      <protection locked="0"/>
    </xf>
    <xf numFmtId="0" fontId="0" fillId="14" borderId="29" xfId="0" applyFill="1" applyBorder="1" applyAlignment="1" applyProtection="1">
      <alignment horizontal="center" vertical="center"/>
      <protection locked="0"/>
    </xf>
    <xf numFmtId="4" fontId="0" fillId="0" borderId="1" xfId="0" applyNumberFormat="1" applyBorder="1" applyAlignment="1" applyProtection="1">
      <alignment horizontal="right" vertical="center" wrapText="1"/>
      <protection locked="0"/>
    </xf>
    <xf numFmtId="0" fontId="3" fillId="0" borderId="9" xfId="0" applyFont="1" applyBorder="1" applyAlignment="1" applyProtection="1">
      <alignment horizontal="center" wrapText="1"/>
      <protection locked="0"/>
    </xf>
    <xf numFmtId="0" fontId="0" fillId="5" borderId="16" xfId="0" applyFill="1" applyBorder="1" applyAlignment="1" applyProtection="1">
      <alignment vertical="center"/>
      <protection locked="0"/>
    </xf>
    <xf numFmtId="0" fontId="0" fillId="0" borderId="17" xfId="0" applyBorder="1" applyAlignment="1" applyProtection="1">
      <alignment horizontal="right" vertical="center"/>
      <protection locked="0"/>
    </xf>
    <xf numFmtId="4" fontId="21" fillId="0" borderId="6" xfId="1" applyNumberFormat="1" applyFont="1" applyFill="1" applyBorder="1" applyAlignment="1" applyProtection="1">
      <alignment horizontal="center" vertical="center" wrapText="1"/>
      <protection locked="0"/>
    </xf>
    <xf numFmtId="4" fontId="0" fillId="0" borderId="0" xfId="0" applyNumberFormat="1" applyAlignment="1" applyProtection="1">
      <alignment horizontal="center" vertical="center"/>
      <protection locked="0"/>
    </xf>
    <xf numFmtId="4" fontId="1" fillId="0" borderId="1" xfId="1" applyNumberFormat="1" applyFont="1" applyFill="1" applyBorder="1" applyAlignment="1" applyProtection="1">
      <alignment horizontal="center" vertical="center" wrapText="1"/>
      <protection locked="0"/>
    </xf>
    <xf numFmtId="0" fontId="21" fillId="0" borderId="11" xfId="0" applyFont="1" applyBorder="1" applyAlignment="1" applyProtection="1">
      <alignment horizontal="center" vertical="center" wrapText="1"/>
      <protection locked="0"/>
    </xf>
    <xf numFmtId="4" fontId="0" fillId="0" borderId="2" xfId="0" applyNumberFormat="1" applyBorder="1" applyAlignment="1" applyProtection="1">
      <alignment vertical="center" wrapText="1"/>
      <protection locked="0"/>
    </xf>
    <xf numFmtId="0" fontId="16" fillId="0" borderId="4" xfId="3" applyFont="1" applyBorder="1" applyAlignment="1" applyProtection="1">
      <alignment horizontal="center" vertical="center" wrapText="1"/>
      <protection locked="0"/>
    </xf>
    <xf numFmtId="0" fontId="16" fillId="0" borderId="4" xfId="3" applyFont="1" applyBorder="1" applyAlignment="1" applyProtection="1">
      <alignment vertical="center" wrapText="1"/>
      <protection locked="0"/>
    </xf>
    <xf numFmtId="4" fontId="16" fillId="0" borderId="4" xfId="3" applyNumberFormat="1" applyFont="1" applyBorder="1" applyAlignment="1" applyProtection="1">
      <alignment horizontal="center" vertical="center" wrapText="1"/>
      <protection locked="0"/>
    </xf>
    <xf numFmtId="4" fontId="27" fillId="5" borderId="32" xfId="0" applyNumberFormat="1" applyFont="1" applyFill="1" applyBorder="1" applyAlignment="1" applyProtection="1">
      <alignment vertical="center" wrapText="1"/>
      <protection locked="0"/>
    </xf>
    <xf numFmtId="0" fontId="0" fillId="13" borderId="1" xfId="0" applyFill="1" applyBorder="1" applyAlignment="1" applyProtection="1">
      <alignment horizontal="center" vertical="center" wrapText="1"/>
      <protection locked="0"/>
    </xf>
    <xf numFmtId="4" fontId="25" fillId="13" borderId="1" xfId="0" applyNumberFormat="1" applyFont="1" applyFill="1" applyBorder="1" applyAlignment="1" applyProtection="1">
      <alignment horizontal="center" vertical="center" wrapText="1"/>
      <protection locked="0"/>
    </xf>
    <xf numFmtId="4" fontId="0" fillId="13" borderId="1" xfId="0" applyNumberFormat="1" applyFill="1" applyBorder="1" applyAlignment="1" applyProtection="1">
      <alignment horizontal="center" vertical="center" wrapText="1"/>
      <protection locked="0"/>
    </xf>
    <xf numFmtId="4" fontId="23" fillId="13" borderId="1" xfId="1" applyNumberFormat="1" applyFont="1" applyFill="1" applyBorder="1" applyAlignment="1" applyProtection="1">
      <alignment horizontal="center" vertical="center" wrapText="1"/>
      <protection locked="0"/>
    </xf>
    <xf numFmtId="4" fontId="0" fillId="13" borderId="1" xfId="0" applyNumberFormat="1" applyFill="1" applyBorder="1" applyAlignment="1" applyProtection="1">
      <alignment vertical="center"/>
      <protection locked="0"/>
    </xf>
    <xf numFmtId="0" fontId="16" fillId="0" borderId="6" xfId="3" applyFont="1" applyBorder="1" applyAlignment="1" applyProtection="1">
      <alignment horizontal="center" vertical="center" wrapText="1"/>
      <protection locked="0"/>
    </xf>
    <xf numFmtId="0" fontId="16" fillId="0" borderId="6" xfId="3" applyFont="1" applyBorder="1" applyAlignment="1" applyProtection="1">
      <alignment vertical="center" wrapText="1"/>
      <protection locked="0"/>
    </xf>
    <xf numFmtId="4" fontId="16" fillId="0" borderId="6" xfId="3" applyNumberFormat="1" applyFont="1" applyBorder="1" applyAlignment="1" applyProtection="1">
      <alignment horizontal="center" vertical="center" wrapText="1"/>
      <protection locked="0"/>
    </xf>
    <xf numFmtId="0" fontId="21" fillId="13" borderId="9" xfId="0" applyFont="1" applyFill="1" applyBorder="1" applyAlignment="1" applyProtection="1">
      <alignment horizontal="center" vertical="center" wrapText="1"/>
      <protection locked="0"/>
    </xf>
    <xf numFmtId="4" fontId="0" fillId="0" borderId="42" xfId="0" applyNumberFormat="1" applyBorder="1" applyAlignment="1" applyProtection="1">
      <alignment vertical="center"/>
      <protection locked="0"/>
    </xf>
    <xf numFmtId="4" fontId="0" fillId="13" borderId="33" xfId="0" applyNumberFormat="1" applyFill="1" applyBorder="1" applyAlignment="1" applyProtection="1">
      <alignment vertical="center"/>
      <protection locked="0"/>
    </xf>
    <xf numFmtId="4" fontId="27" fillId="12" borderId="43" xfId="0" applyNumberFormat="1" applyFont="1" applyFill="1" applyBorder="1" applyAlignment="1" applyProtection="1">
      <alignment vertical="center" wrapText="1"/>
      <protection locked="0"/>
    </xf>
    <xf numFmtId="0" fontId="0" fillId="0" borderId="54" xfId="0" applyBorder="1" applyAlignment="1" applyProtection="1">
      <alignment horizontal="center" vertical="center" wrapText="1"/>
      <protection locked="0"/>
    </xf>
    <xf numFmtId="0" fontId="0" fillId="13" borderId="54" xfId="0" applyFill="1" applyBorder="1" applyAlignment="1" applyProtection="1">
      <alignment horizontal="center" vertical="center" wrapText="1"/>
      <protection locked="0"/>
    </xf>
    <xf numFmtId="0" fontId="0" fillId="5" borderId="55" xfId="0" applyFill="1" applyBorder="1" applyAlignment="1" applyProtection="1">
      <alignment horizontal="center" vertical="center"/>
      <protection locked="0"/>
    </xf>
    <xf numFmtId="0" fontId="5" fillId="13" borderId="45" xfId="0" applyFont="1" applyFill="1" applyBorder="1" applyAlignment="1" applyProtection="1">
      <alignment horizontal="center" vertical="center" wrapText="1"/>
      <protection locked="0"/>
    </xf>
    <xf numFmtId="0" fontId="0" fillId="13" borderId="4" xfId="0" applyFill="1" applyBorder="1" applyAlignment="1" applyProtection="1">
      <alignment vertical="center" wrapText="1"/>
      <protection locked="0"/>
    </xf>
    <xf numFmtId="4" fontId="12" fillId="13" borderId="4" xfId="0" applyNumberFormat="1" applyFont="1" applyFill="1" applyBorder="1" applyAlignment="1" applyProtection="1">
      <alignment horizontal="center" vertical="center" wrapText="1"/>
      <protection locked="0"/>
    </xf>
    <xf numFmtId="0" fontId="0" fillId="13" borderId="4" xfId="0" applyFill="1" applyBorder="1" applyAlignment="1" applyProtection="1">
      <alignment horizontal="center" vertical="center" wrapText="1"/>
      <protection locked="0"/>
    </xf>
    <xf numFmtId="4" fontId="2" fillId="13" borderId="4" xfId="0" applyNumberFormat="1" applyFont="1" applyFill="1" applyBorder="1" applyAlignment="1" applyProtection="1">
      <alignment vertical="center" wrapText="1"/>
      <protection locked="0"/>
    </xf>
    <xf numFmtId="4" fontId="0" fillId="13" borderId="4" xfId="0" applyNumberFormat="1" applyFill="1" applyBorder="1" applyAlignment="1" applyProtection="1">
      <alignment vertical="center" wrapText="1"/>
      <protection locked="0"/>
    </xf>
    <xf numFmtId="10" fontId="0" fillId="13" borderId="4" xfId="0" applyNumberFormat="1" applyFill="1" applyBorder="1" applyAlignment="1" applyProtection="1">
      <alignment vertical="center" wrapText="1"/>
      <protection locked="0"/>
    </xf>
    <xf numFmtId="4" fontId="0" fillId="13" borderId="50" xfId="0" applyNumberFormat="1" applyFill="1" applyBorder="1" applyAlignment="1" applyProtection="1">
      <alignment vertical="center" wrapText="1"/>
      <protection locked="0"/>
    </xf>
    <xf numFmtId="0" fontId="0" fillId="13" borderId="9" xfId="0" applyFill="1" applyBorder="1" applyAlignment="1" applyProtection="1">
      <alignment horizontal="center" vertical="center" wrapText="1"/>
      <protection locked="0"/>
    </xf>
    <xf numFmtId="0" fontId="12" fillId="13" borderId="1" xfId="0" applyFont="1" applyFill="1" applyBorder="1" applyAlignment="1" applyProtection="1">
      <alignment horizontal="center" vertical="center" wrapText="1"/>
      <protection locked="0"/>
    </xf>
    <xf numFmtId="0" fontId="0" fillId="13" borderId="50" xfId="0" applyFill="1" applyBorder="1" applyAlignment="1" applyProtection="1">
      <alignment vertical="center" wrapText="1"/>
      <protection locked="0"/>
    </xf>
    <xf numFmtId="0" fontId="3" fillId="13" borderId="45" xfId="0" applyFont="1" applyFill="1" applyBorder="1" applyAlignment="1" applyProtection="1">
      <alignment horizontal="center" vertical="center" wrapText="1"/>
      <protection locked="0"/>
    </xf>
    <xf numFmtId="4" fontId="0" fillId="13" borderId="4" xfId="1" applyNumberFormat="1" applyFont="1" applyFill="1" applyBorder="1" applyAlignment="1" applyProtection="1">
      <alignment horizontal="center" vertical="center" wrapText="1"/>
      <protection locked="0"/>
    </xf>
    <xf numFmtId="4" fontId="0" fillId="13" borderId="4" xfId="0" applyNumberFormat="1" applyFill="1" applyBorder="1" applyAlignment="1" applyProtection="1">
      <alignment vertical="center"/>
      <protection locked="0"/>
    </xf>
    <xf numFmtId="4" fontId="0" fillId="0" borderId="17" xfId="0" applyNumberForma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4" fontId="0" fillId="0" borderId="19" xfId="0" applyNumberForma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0" fontId="2" fillId="8" borderId="22" xfId="0" applyFont="1" applyFill="1" applyBorder="1" applyAlignment="1" applyProtection="1">
      <alignment horizontal="center" vertical="center" wrapText="1"/>
      <protection locked="0"/>
    </xf>
    <xf numFmtId="0" fontId="2" fillId="8" borderId="23" xfId="0" applyFont="1" applyFill="1" applyBorder="1" applyAlignment="1" applyProtection="1">
      <alignment horizontal="center" vertical="center" wrapText="1"/>
      <protection locked="0"/>
    </xf>
    <xf numFmtId="0" fontId="2" fillId="8" borderId="24" xfId="0" applyFont="1" applyFill="1" applyBorder="1" applyAlignment="1" applyProtection="1">
      <alignment horizontal="center" vertical="center" wrapText="1"/>
      <protection locked="0"/>
    </xf>
    <xf numFmtId="0" fontId="0" fillId="0" borderId="0" xfId="0" applyAlignment="1" applyProtection="1">
      <alignment horizontal="left" wrapText="1"/>
      <protection locked="0"/>
    </xf>
    <xf numFmtId="0" fontId="13" fillId="5" borderId="14" xfId="0" applyFont="1" applyFill="1" applyBorder="1" applyAlignment="1" applyProtection="1">
      <alignment horizontal="center" vertical="center" wrapText="1"/>
      <protection locked="0"/>
    </xf>
    <xf numFmtId="0" fontId="13" fillId="5" borderId="15" xfId="0" applyFont="1" applyFill="1" applyBorder="1" applyAlignment="1" applyProtection="1">
      <alignment horizontal="center" vertical="center" wrapText="1"/>
      <protection locked="0"/>
    </xf>
    <xf numFmtId="0" fontId="2" fillId="8" borderId="35" xfId="0" applyFont="1" applyFill="1" applyBorder="1" applyAlignment="1" applyProtection="1">
      <alignment horizontal="center" vertical="center" wrapText="1"/>
      <protection locked="0"/>
    </xf>
    <xf numFmtId="0" fontId="2" fillId="8" borderId="36" xfId="0" applyFont="1" applyFill="1" applyBorder="1" applyAlignment="1" applyProtection="1">
      <alignment horizontal="center" vertical="center" wrapText="1"/>
      <protection locked="0"/>
    </xf>
    <xf numFmtId="0" fontId="2" fillId="8" borderId="37" xfId="0" applyFont="1" applyFill="1" applyBorder="1" applyAlignment="1" applyProtection="1">
      <alignment horizontal="center" vertical="center" wrapText="1"/>
      <protection locked="0"/>
    </xf>
    <xf numFmtId="0" fontId="13" fillId="5" borderId="12" xfId="0" applyFont="1" applyFill="1" applyBorder="1" applyAlignment="1" applyProtection="1">
      <alignment horizontal="center" vertical="center" wrapText="1"/>
      <protection locked="0"/>
    </xf>
    <xf numFmtId="0" fontId="13" fillId="5" borderId="48" xfId="0" applyFont="1" applyFill="1" applyBorder="1" applyAlignment="1" applyProtection="1">
      <alignment horizontal="center" vertical="center" wrapText="1"/>
      <protection locked="0"/>
    </xf>
    <xf numFmtId="0" fontId="13" fillId="5" borderId="13" xfId="0" applyFont="1" applyFill="1" applyBorder="1" applyAlignment="1" applyProtection="1">
      <alignment horizontal="center" vertical="center" wrapText="1"/>
      <protection locked="0"/>
    </xf>
    <xf numFmtId="0" fontId="0" fillId="0" borderId="0" xfId="0" applyAlignment="1" applyProtection="1">
      <alignment horizontal="left"/>
      <protection locked="0"/>
    </xf>
    <xf numFmtId="0" fontId="13" fillId="5" borderId="27" xfId="0" applyFont="1" applyFill="1" applyBorder="1" applyAlignment="1" applyProtection="1">
      <alignment horizontal="center" vertical="center" wrapText="1"/>
      <protection locked="0"/>
    </xf>
    <xf numFmtId="0" fontId="13" fillId="5" borderId="28" xfId="0" applyFont="1" applyFill="1" applyBorder="1" applyAlignment="1" applyProtection="1">
      <alignment horizontal="center" vertical="center" wrapText="1"/>
      <protection locked="0"/>
    </xf>
    <xf numFmtId="0" fontId="27" fillId="8" borderId="22" xfId="0" applyFont="1" applyFill="1" applyBorder="1" applyAlignment="1" applyProtection="1">
      <alignment horizontal="center" vertical="center" wrapText="1"/>
      <protection locked="0"/>
    </xf>
    <xf numFmtId="0" fontId="27" fillId="8" borderId="23" xfId="0" applyFont="1" applyFill="1" applyBorder="1" applyAlignment="1" applyProtection="1">
      <alignment horizontal="center" vertical="center" wrapText="1"/>
      <protection locked="0"/>
    </xf>
    <xf numFmtId="0" fontId="27" fillId="8" borderId="24" xfId="0" applyFont="1" applyFill="1" applyBorder="1" applyAlignment="1" applyProtection="1">
      <alignment horizontal="center" vertical="center" wrapText="1"/>
      <protection locked="0"/>
    </xf>
    <xf numFmtId="0" fontId="2" fillId="0" borderId="30"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4" fontId="2" fillId="0" borderId="46" xfId="0" applyNumberFormat="1" applyFont="1" applyBorder="1" applyAlignment="1" applyProtection="1">
      <alignment horizontal="center" vertical="center" wrapText="1"/>
      <protection locked="0"/>
    </xf>
    <xf numFmtId="4" fontId="2" fillId="0" borderId="38" xfId="0" applyNumberFormat="1" applyFont="1" applyBorder="1" applyAlignment="1" applyProtection="1">
      <alignment horizontal="center" vertical="center" wrapText="1"/>
      <protection locked="0"/>
    </xf>
    <xf numFmtId="4" fontId="2" fillId="0" borderId="57" xfId="0" applyNumberFormat="1" applyFont="1" applyBorder="1" applyAlignment="1" applyProtection="1">
      <alignment horizontal="center" vertical="center" wrapText="1"/>
      <protection locked="0"/>
    </xf>
    <xf numFmtId="0" fontId="14" fillId="0" borderId="4" xfId="3" applyFont="1" applyBorder="1" applyAlignment="1" applyProtection="1">
      <alignment horizontal="center" vertical="center" textRotation="90" wrapText="1"/>
      <protection locked="0"/>
    </xf>
    <xf numFmtId="0" fontId="14" fillId="0" borderId="19" xfId="3" applyFont="1" applyBorder="1" applyAlignment="1" applyProtection="1">
      <alignment horizontal="center" vertical="center" textRotation="90" wrapText="1"/>
      <protection locked="0"/>
    </xf>
    <xf numFmtId="0" fontId="14" fillId="0" borderId="17" xfId="3" applyFont="1" applyBorder="1" applyAlignment="1" applyProtection="1">
      <alignment horizontal="center" vertical="center" textRotation="90" wrapText="1"/>
      <protection locked="0"/>
    </xf>
    <xf numFmtId="0" fontId="14" fillId="0" borderId="1" xfId="3" applyFont="1" applyBorder="1" applyAlignment="1" applyProtection="1">
      <alignment horizontal="center" vertical="center" textRotation="90" wrapText="1"/>
      <protection locked="0"/>
    </xf>
    <xf numFmtId="0" fontId="16" fillId="0" borderId="1" xfId="3" applyFont="1" applyBorder="1" applyAlignment="1" applyProtection="1">
      <alignment horizontal="center" vertical="center" textRotation="90" wrapText="1"/>
      <protection locked="0"/>
    </xf>
    <xf numFmtId="0" fontId="16" fillId="0" borderId="4" xfId="3" applyFont="1" applyBorder="1" applyAlignment="1" applyProtection="1">
      <alignment horizontal="center" vertical="center" textRotation="90" wrapText="1"/>
      <protection locked="0"/>
    </xf>
    <xf numFmtId="0" fontId="31" fillId="0" borderId="1" xfId="3" applyFont="1" applyBorder="1" applyAlignment="1" applyProtection="1">
      <alignment horizontal="center" vertical="center" wrapText="1"/>
      <protection locked="0"/>
    </xf>
    <xf numFmtId="0" fontId="16" fillId="0" borderId="1" xfId="3" applyFont="1" applyBorder="1" applyAlignment="1" applyProtection="1">
      <alignment horizontal="center" vertical="center" wrapText="1"/>
      <protection locked="0"/>
    </xf>
    <xf numFmtId="0" fontId="16" fillId="0" borderId="4" xfId="3" applyFont="1" applyBorder="1" applyAlignment="1" applyProtection="1">
      <alignment horizontal="center" vertical="center" wrapText="1"/>
      <protection locked="0"/>
    </xf>
    <xf numFmtId="0" fontId="26" fillId="5" borderId="31" xfId="0" applyFont="1" applyFill="1" applyBorder="1" applyAlignment="1" applyProtection="1">
      <alignment horizontal="center" vertical="center" wrapText="1"/>
      <protection locked="0"/>
    </xf>
    <xf numFmtId="0" fontId="26" fillId="5" borderId="60" xfId="0" applyFont="1" applyFill="1" applyBorder="1" applyAlignment="1" applyProtection="1">
      <alignment horizontal="center" vertical="center" wrapText="1"/>
      <protection locked="0"/>
    </xf>
    <xf numFmtId="0" fontId="26" fillId="5" borderId="32" xfId="0" applyFont="1" applyFill="1" applyBorder="1" applyAlignment="1" applyProtection="1">
      <alignment horizontal="center" vertical="center" wrapText="1"/>
      <protection locked="0"/>
    </xf>
    <xf numFmtId="0" fontId="26" fillId="5" borderId="43" xfId="0" applyFont="1" applyFill="1"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54" xfId="0" applyBorder="1" applyAlignment="1" applyProtection="1">
      <alignment horizontal="center" vertical="center" wrapText="1"/>
      <protection locked="0"/>
    </xf>
    <xf numFmtId="0" fontId="1" fillId="0" borderId="1" xfId="0" applyFont="1" applyBorder="1" applyAlignment="1" applyProtection="1">
      <alignment horizontal="center" vertical="center" textRotation="90" wrapText="1"/>
      <protection locked="0"/>
    </xf>
    <xf numFmtId="0" fontId="14" fillId="0" borderId="6" xfId="3" applyFont="1" applyBorder="1" applyAlignment="1" applyProtection="1">
      <alignment horizontal="center" vertical="center" textRotation="90" wrapText="1"/>
      <protection locked="0"/>
    </xf>
    <xf numFmtId="0" fontId="31" fillId="0" borderId="6" xfId="3" applyFont="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0" xfId="0" applyAlignment="1" applyProtection="1">
      <alignment horizontal="left" vertical="center"/>
      <protection locked="0"/>
    </xf>
    <xf numFmtId="0" fontId="13" fillId="5" borderId="30" xfId="0" applyFont="1" applyFill="1" applyBorder="1" applyAlignment="1" applyProtection="1">
      <alignment horizontal="center" vertical="center" wrapText="1"/>
      <protection locked="0"/>
    </xf>
    <xf numFmtId="0" fontId="13" fillId="5" borderId="34" xfId="0" applyFont="1" applyFill="1" applyBorder="1" applyAlignment="1" applyProtection="1">
      <alignment horizontal="center" vertical="center" wrapText="1"/>
      <protection locked="0"/>
    </xf>
    <xf numFmtId="0" fontId="13" fillId="5" borderId="60" xfId="0" applyFont="1" applyFill="1"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13" fillId="5" borderId="22" xfId="0" applyFont="1" applyFill="1" applyBorder="1" applyAlignment="1" applyProtection="1">
      <alignment horizontal="center" vertical="center" wrapText="1"/>
      <protection locked="0"/>
    </xf>
    <xf numFmtId="0" fontId="13" fillId="5" borderId="23" xfId="0" applyFont="1" applyFill="1" applyBorder="1" applyAlignment="1" applyProtection="1">
      <alignment horizontal="center" vertical="center" wrapText="1"/>
      <protection locked="0"/>
    </xf>
    <xf numFmtId="0" fontId="13" fillId="5" borderId="53" xfId="0" applyFont="1" applyFill="1" applyBorder="1" applyAlignment="1" applyProtection="1">
      <alignment horizontal="center" vertical="center" wrapText="1"/>
      <protection locked="0"/>
    </xf>
    <xf numFmtId="0" fontId="13" fillId="3" borderId="22" xfId="0" applyFont="1" applyFill="1" applyBorder="1" applyAlignment="1" applyProtection="1">
      <alignment horizontal="center" vertical="center" wrapText="1"/>
      <protection locked="0"/>
    </xf>
    <xf numFmtId="0" fontId="13" fillId="3" borderId="24" xfId="0" applyFont="1" applyFill="1" applyBorder="1" applyAlignment="1" applyProtection="1">
      <alignment horizontal="center" vertical="center" wrapText="1"/>
      <protection locked="0"/>
    </xf>
    <xf numFmtId="0" fontId="13" fillId="11" borderId="27" xfId="0" applyFont="1" applyFill="1" applyBorder="1" applyAlignment="1" applyProtection="1">
      <alignment horizontal="center" vertical="center" wrapText="1"/>
      <protection locked="0"/>
    </xf>
    <xf numFmtId="0" fontId="13" fillId="11" borderId="28" xfId="0" applyFont="1" applyFill="1" applyBorder="1" applyAlignment="1" applyProtection="1">
      <alignment horizontal="center" vertical="center" wrapText="1"/>
      <protection locked="0"/>
    </xf>
    <xf numFmtId="0" fontId="13" fillId="11" borderId="52" xfId="0" applyFont="1" applyFill="1" applyBorder="1" applyAlignment="1" applyProtection="1">
      <alignment horizontal="center" vertical="center" wrapText="1"/>
      <protection locked="0"/>
    </xf>
    <xf numFmtId="0" fontId="23" fillId="0" borderId="58" xfId="0" applyFont="1"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24" fillId="0" borderId="17" xfId="0" applyFont="1" applyBorder="1" applyAlignment="1" applyProtection="1">
      <alignment horizontal="left" vertical="center" wrapText="1"/>
      <protection locked="0"/>
    </xf>
    <xf numFmtId="0" fontId="10" fillId="0" borderId="0" xfId="0" applyFont="1" applyAlignment="1">
      <alignment horizontal="left" vertical="center"/>
    </xf>
    <xf numFmtId="4" fontId="5" fillId="7" borderId="1" xfId="0" applyNumberFormat="1" applyFont="1" applyFill="1" applyBorder="1" applyAlignment="1">
      <alignment horizontal="center" vertical="center" wrapText="1"/>
    </xf>
    <xf numFmtId="0" fontId="3" fillId="13" borderId="33" xfId="0" applyFont="1" applyFill="1" applyBorder="1" applyAlignment="1">
      <alignment horizontal="center"/>
    </xf>
    <xf numFmtId="0" fontId="3" fillId="13" borderId="3" xfId="0" applyFont="1" applyFill="1" applyBorder="1" applyAlignment="1">
      <alignment horizontal="center"/>
    </xf>
    <xf numFmtId="0" fontId="3" fillId="13" borderId="2" xfId="0" applyFont="1" applyFill="1" applyBorder="1" applyAlignment="1">
      <alignment horizontal="center"/>
    </xf>
    <xf numFmtId="0" fontId="14" fillId="0" borderId="1" xfId="2" applyFont="1" applyBorder="1" applyAlignment="1">
      <alignment horizontal="left" vertical="center" wrapText="1"/>
    </xf>
    <xf numFmtId="0" fontId="16" fillId="0" borderId="1" xfId="2" applyFont="1" applyBorder="1" applyAlignment="1">
      <alignment horizontal="left" vertical="center" wrapText="1"/>
    </xf>
    <xf numFmtId="0" fontId="4" fillId="8" borderId="1" xfId="0" applyFont="1" applyFill="1" applyBorder="1" applyAlignment="1">
      <alignment horizontal="center" vertical="center" wrapText="1"/>
    </xf>
    <xf numFmtId="0" fontId="5" fillId="4" borderId="1" xfId="0" applyFont="1" applyFill="1" applyBorder="1" applyAlignment="1">
      <alignment horizontal="center"/>
    </xf>
    <xf numFmtId="0" fontId="5" fillId="4" borderId="1" xfId="0" applyFont="1" applyFill="1" applyBorder="1" applyAlignment="1">
      <alignment horizont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7" fillId="0" borderId="1" xfId="0" applyFont="1" applyBorder="1" applyAlignment="1">
      <alignment horizontal="center" vertical="center"/>
    </xf>
    <xf numFmtId="0" fontId="17" fillId="6"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13" fillId="5"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52" xfId="0" applyFont="1" applyBorder="1" applyAlignment="1">
      <alignment horizontal="center" vertical="center" wrapText="1"/>
    </xf>
    <xf numFmtId="0" fontId="24" fillId="0" borderId="53"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9" xfId="0" applyFont="1" applyBorder="1" applyAlignment="1">
      <alignment horizontal="center" vertical="center" wrapText="1"/>
    </xf>
    <xf numFmtId="0" fontId="2" fillId="8" borderId="5"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7" xfId="0" applyFont="1" applyFill="1" applyBorder="1" applyAlignment="1" applyProtection="1">
      <alignment horizontal="center" vertical="center" wrapText="1"/>
      <protection locked="0"/>
    </xf>
    <xf numFmtId="0" fontId="13" fillId="3" borderId="45" xfId="0" applyFont="1" applyFill="1" applyBorder="1" applyAlignment="1" applyProtection="1">
      <alignment horizontal="center" vertical="center" wrapText="1"/>
      <protection locked="0"/>
    </xf>
    <xf numFmtId="0" fontId="13" fillId="3" borderId="20" xfId="0" applyFont="1" applyFill="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3" borderId="17" xfId="0" applyFont="1" applyFill="1" applyBorder="1" applyAlignment="1" applyProtection="1">
      <alignment horizontal="center" vertical="center" wrapText="1"/>
      <protection locked="0"/>
    </xf>
    <xf numFmtId="0" fontId="13" fillId="3" borderId="33" xfId="0" applyFont="1" applyFill="1" applyBorder="1" applyAlignment="1" applyProtection="1">
      <alignment horizontal="center" vertical="center" wrapText="1"/>
      <protection locked="0"/>
    </xf>
    <xf numFmtId="0" fontId="13" fillId="3" borderId="3" xfId="0" applyFont="1" applyFill="1" applyBorder="1" applyAlignment="1" applyProtection="1">
      <alignment horizontal="center" vertical="center" wrapText="1"/>
      <protection locked="0"/>
    </xf>
    <xf numFmtId="0" fontId="13" fillId="3" borderId="2" xfId="0" applyFont="1" applyFill="1" applyBorder="1" applyAlignment="1" applyProtection="1">
      <alignment horizontal="center" vertical="center" wrapText="1"/>
      <protection locked="0"/>
    </xf>
    <xf numFmtId="0" fontId="23" fillId="0" borderId="11" xfId="0" applyFont="1" applyBorder="1" applyAlignment="1">
      <alignment horizontal="left" vertical="center" wrapText="1"/>
    </xf>
    <xf numFmtId="0" fontId="23" fillId="0" borderId="3" xfId="0" applyFont="1" applyBorder="1" applyAlignment="1">
      <alignment horizontal="left" vertical="center" wrapText="1"/>
    </xf>
    <xf numFmtId="0" fontId="23" fillId="0" borderId="47" xfId="0" applyFont="1" applyBorder="1" applyAlignment="1">
      <alignment horizontal="left" vertical="center" wrapText="1"/>
    </xf>
    <xf numFmtId="0" fontId="23" fillId="0" borderId="12" xfId="0" applyFont="1" applyBorder="1" applyAlignment="1">
      <alignment horizontal="left" vertical="center" wrapText="1"/>
    </xf>
    <xf numFmtId="0" fontId="23" fillId="0" borderId="48" xfId="0" applyFont="1" applyBorder="1" applyAlignment="1">
      <alignment horizontal="left" vertical="center" wrapText="1"/>
    </xf>
    <xf numFmtId="0" fontId="23" fillId="0" borderId="51" xfId="0" applyFont="1" applyBorder="1" applyAlignment="1">
      <alignment horizontal="left" vertical="center" wrapText="1"/>
    </xf>
    <xf numFmtId="0" fontId="2" fillId="10" borderId="5"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4" fontId="2" fillId="13" borderId="47" xfId="0" applyNumberFormat="1" applyFont="1" applyFill="1" applyBorder="1" applyAlignment="1" applyProtection="1">
      <alignment vertical="center" wrapText="1"/>
      <protection locked="0"/>
    </xf>
    <xf numFmtId="0" fontId="12"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4"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vertical="center" wrapText="1"/>
      <protection locked="0"/>
    </xf>
    <xf numFmtId="0" fontId="0" fillId="0" borderId="0" xfId="0" applyFill="1" applyAlignment="1" applyProtection="1">
      <alignment vertical="center"/>
      <protection locked="0"/>
    </xf>
    <xf numFmtId="0" fontId="3" fillId="0" borderId="1"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center" wrapText="1"/>
      <protection locked="0"/>
    </xf>
    <xf numFmtId="0" fontId="0" fillId="0" borderId="4" xfId="0" applyFill="1" applyBorder="1" applyAlignment="1" applyProtection="1">
      <alignment vertical="center" wrapText="1"/>
      <protection locked="0"/>
    </xf>
  </cellXfs>
  <cellStyles count="4">
    <cellStyle name="Βασικό_ΑΞΟΝΑΣ 4  ΕΠΙΛΕΞΙΜΟΤΗΤΑΣ ΠΡΑΞΕΩΝ_11_2009" xfId="2" xr:uid="{00000000-0005-0000-0000-000000000000}"/>
    <cellStyle name="Κανονικό" xfId="0" builtinId="0"/>
    <cellStyle name="Κανονικό 2" xfId="3" xr:uid="{96913FD2-1DBD-49B7-8330-D5430E9A8B77}"/>
    <cellStyle name="Ποσοστό" xfId="1" builtinId="5"/>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fgColor rgb="FF00B050"/>
          <bgColor rgb="FF00B050"/>
        </patternFill>
      </fill>
    </dxf>
    <dxf>
      <fill>
        <patternFill>
          <fgColor rgb="FFFF0000"/>
          <bgColor rgb="FFFF0000"/>
        </patternFill>
      </fill>
    </dxf>
    <dxf>
      <font>
        <color theme="1"/>
      </font>
      <fill>
        <patternFill>
          <fgColor rgb="FF00B050"/>
          <bgColor rgb="FF00B050"/>
        </patternFill>
      </fill>
    </dxf>
    <dxf>
      <fill>
        <patternFill>
          <fgColor rgb="FFFF0000"/>
          <bgColor rgb="FFFF0000"/>
        </patternFill>
      </fill>
    </dxf>
  </dxfs>
  <tableStyles count="0" defaultTableStyle="TableStyleMedium2" defaultPivotStyle="PivotStyleLight16"/>
  <colors>
    <mruColors>
      <color rgb="FFFAC2FB"/>
      <color rgb="FFCCFF99"/>
      <color rgb="FFBF9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pn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1590675</xdr:colOff>
      <xdr:row>12</xdr:row>
      <xdr:rowOff>152400</xdr:rowOff>
    </xdr:from>
    <xdr:to>
      <xdr:col>8</xdr:col>
      <xdr:colOff>12965</xdr:colOff>
      <xdr:row>17</xdr:row>
      <xdr:rowOff>119328</xdr:rowOff>
    </xdr:to>
    <xdr:pic>
      <xdr:nvPicPr>
        <xdr:cNvPr id="3" name="Εικόνα 2">
          <a:extLst>
            <a:ext uri="{FF2B5EF4-FFF2-40B4-BE49-F238E27FC236}">
              <a16:creationId xmlns:a16="http://schemas.microsoft.com/office/drawing/2014/main" id="{ACA08FCB-AD1A-498A-8BD9-D459688362D9}"/>
            </a:ext>
          </a:extLst>
        </xdr:cNvPr>
        <xdr:cNvPicPr>
          <a:picLocks noChangeAspect="1"/>
        </xdr:cNvPicPr>
      </xdr:nvPicPr>
      <xdr:blipFill>
        <a:blip xmlns:r="http://schemas.openxmlformats.org/officeDocument/2006/relationships" r:embed="rId1"/>
        <a:stretch>
          <a:fillRect/>
        </a:stretch>
      </xdr:blipFill>
      <xdr:spPr>
        <a:xfrm>
          <a:off x="2381250" y="6305550"/>
          <a:ext cx="4927865" cy="919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706437</xdr:colOff>
      <xdr:row>165</xdr:row>
      <xdr:rowOff>120385</xdr:rowOff>
    </xdr:from>
    <xdr:to>
      <xdr:col>8</xdr:col>
      <xdr:colOff>937003</xdr:colOff>
      <xdr:row>170</xdr:row>
      <xdr:rowOff>100920</xdr:rowOff>
    </xdr:to>
    <xdr:pic>
      <xdr:nvPicPr>
        <xdr:cNvPr id="13" name="Εικόνα 12">
          <a:extLst>
            <a:ext uri="{FF2B5EF4-FFF2-40B4-BE49-F238E27FC236}">
              <a16:creationId xmlns:a16="http://schemas.microsoft.com/office/drawing/2014/main" id="{3C57861B-ABA4-FD54-0D9D-61A20B44CACA}"/>
            </a:ext>
          </a:extLst>
        </xdr:cNvPr>
        <xdr:cNvPicPr>
          <a:picLocks noChangeAspect="1"/>
        </xdr:cNvPicPr>
      </xdr:nvPicPr>
      <xdr:blipFill>
        <a:blip xmlns:r="http://schemas.openxmlformats.org/officeDocument/2006/relationships" r:embed="rId1"/>
        <a:stretch>
          <a:fillRect/>
        </a:stretch>
      </xdr:blipFill>
      <xdr:spPr>
        <a:xfrm>
          <a:off x="4380366" y="49269385"/>
          <a:ext cx="4911423" cy="9194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1457325</xdr:colOff>
      <xdr:row>20</xdr:row>
      <xdr:rowOff>47626</xdr:rowOff>
    </xdr:from>
    <xdr:to>
      <xdr:col>5</xdr:col>
      <xdr:colOff>333375</xdr:colOff>
      <xdr:row>24</xdr:row>
      <xdr:rowOff>85726</xdr:rowOff>
    </xdr:to>
    <xdr:grpSp>
      <xdr:nvGrpSpPr>
        <xdr:cNvPr id="7" name="Ομάδα 6">
          <a:extLst>
            <a:ext uri="{FF2B5EF4-FFF2-40B4-BE49-F238E27FC236}">
              <a16:creationId xmlns:a16="http://schemas.microsoft.com/office/drawing/2014/main" id="{7AD670AB-42E0-4952-9C88-936CBAAD24DC}"/>
            </a:ext>
          </a:extLst>
        </xdr:cNvPr>
        <xdr:cNvGrpSpPr/>
      </xdr:nvGrpSpPr>
      <xdr:grpSpPr>
        <a:xfrm>
          <a:off x="2066925" y="4638676"/>
          <a:ext cx="4295775" cy="800100"/>
          <a:chOff x="7953375" y="2962275"/>
          <a:chExt cx="3505200" cy="657225"/>
        </a:xfrm>
      </xdr:grpSpPr>
      <xdr:pic>
        <xdr:nvPicPr>
          <xdr:cNvPr id="8" name="Εικόνα 7">
            <a:extLst>
              <a:ext uri="{FF2B5EF4-FFF2-40B4-BE49-F238E27FC236}">
                <a16:creationId xmlns:a16="http://schemas.microsoft.com/office/drawing/2014/main" id="{4D9E941D-9425-A7D2-DD9F-F549923D14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9920921C-6415-59AC-1FE4-FD7C5C79B63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9">
            <a:extLst>
              <a:ext uri="{FF2B5EF4-FFF2-40B4-BE49-F238E27FC236}">
                <a16:creationId xmlns:a16="http://schemas.microsoft.com/office/drawing/2014/main" id="{4702B3E8-9C43-5A19-6549-631D2E032CF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2">
            <a:extLst>
              <a:ext uri="{FF2B5EF4-FFF2-40B4-BE49-F238E27FC236}">
                <a16:creationId xmlns:a16="http://schemas.microsoft.com/office/drawing/2014/main" id="{0BC039E6-7422-5A84-5518-C529208FFF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572558</xdr:colOff>
      <xdr:row>29</xdr:row>
      <xdr:rowOff>142875</xdr:rowOff>
    </xdr:from>
    <xdr:to>
      <xdr:col>7</xdr:col>
      <xdr:colOff>429683</xdr:colOff>
      <xdr:row>33</xdr:row>
      <xdr:rowOff>180975</xdr:rowOff>
    </xdr:to>
    <xdr:grpSp>
      <xdr:nvGrpSpPr>
        <xdr:cNvPr id="13" name="Ομάδα 12">
          <a:extLst>
            <a:ext uri="{FF2B5EF4-FFF2-40B4-BE49-F238E27FC236}">
              <a16:creationId xmlns:a16="http://schemas.microsoft.com/office/drawing/2014/main" id="{CAEEA489-0B11-472A-BFC4-4436962C0DC6}"/>
            </a:ext>
          </a:extLst>
        </xdr:cNvPr>
        <xdr:cNvGrpSpPr/>
      </xdr:nvGrpSpPr>
      <xdr:grpSpPr>
        <a:xfrm>
          <a:off x="1178694" y="10802216"/>
          <a:ext cx="6230216" cy="800100"/>
          <a:chOff x="7953375" y="2962275"/>
          <a:chExt cx="3505200" cy="657225"/>
        </a:xfrm>
      </xdr:grpSpPr>
      <xdr:pic>
        <xdr:nvPicPr>
          <xdr:cNvPr id="14" name="Εικόνα 13">
            <a:extLst>
              <a:ext uri="{FF2B5EF4-FFF2-40B4-BE49-F238E27FC236}">
                <a16:creationId xmlns:a16="http://schemas.microsoft.com/office/drawing/2014/main" id="{3C5B3382-F4C2-623E-0598-0E0BE652EB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Εικόνα 1">
            <a:extLst>
              <a:ext uri="{FF2B5EF4-FFF2-40B4-BE49-F238E27FC236}">
                <a16:creationId xmlns:a16="http://schemas.microsoft.com/office/drawing/2014/main" id="{66266304-0443-ABA6-56B9-53C7BC7AC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Εικόνα 15">
            <a:extLst>
              <a:ext uri="{FF2B5EF4-FFF2-40B4-BE49-F238E27FC236}">
                <a16:creationId xmlns:a16="http://schemas.microsoft.com/office/drawing/2014/main" id="{F38DE44B-A50E-52CA-C0CF-C5301511934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Εικόνα 2">
            <a:extLst>
              <a:ext uri="{FF2B5EF4-FFF2-40B4-BE49-F238E27FC236}">
                <a16:creationId xmlns:a16="http://schemas.microsoft.com/office/drawing/2014/main" id="{05B9CB29-12E4-C147-1AF5-32F7E656FF0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1629834</xdr:colOff>
      <xdr:row>12</xdr:row>
      <xdr:rowOff>120953</xdr:rowOff>
    </xdr:from>
    <xdr:to>
      <xdr:col>6</xdr:col>
      <xdr:colOff>687948</xdr:colOff>
      <xdr:row>17</xdr:row>
      <xdr:rowOff>101222</xdr:rowOff>
    </xdr:to>
    <xdr:pic>
      <xdr:nvPicPr>
        <xdr:cNvPr id="2" name="Εικόνα 1">
          <a:extLst>
            <a:ext uri="{FF2B5EF4-FFF2-40B4-BE49-F238E27FC236}">
              <a16:creationId xmlns:a16="http://schemas.microsoft.com/office/drawing/2014/main" id="{85D355D2-41BC-A1E5-5ADB-1591E92ECAB6}"/>
            </a:ext>
          </a:extLst>
        </xdr:cNvPr>
        <xdr:cNvPicPr>
          <a:picLocks noChangeAspect="1"/>
        </xdr:cNvPicPr>
      </xdr:nvPicPr>
      <xdr:blipFill>
        <a:blip xmlns:r="http://schemas.openxmlformats.org/officeDocument/2006/relationships" r:embed="rId1"/>
        <a:stretch>
          <a:fillRect/>
        </a:stretch>
      </xdr:blipFill>
      <xdr:spPr>
        <a:xfrm>
          <a:off x="2540001" y="4714120"/>
          <a:ext cx="5672697" cy="93276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1500187</xdr:colOff>
      <xdr:row>36</xdr:row>
      <xdr:rowOff>190500</xdr:rowOff>
    </xdr:from>
    <xdr:to>
      <xdr:col>7</xdr:col>
      <xdr:colOff>287859</xdr:colOff>
      <xdr:row>39</xdr:row>
      <xdr:rowOff>158863</xdr:rowOff>
    </xdr:to>
    <xdr:pic>
      <xdr:nvPicPr>
        <xdr:cNvPr id="3" name="Εικόνα 2">
          <a:extLst>
            <a:ext uri="{FF2B5EF4-FFF2-40B4-BE49-F238E27FC236}">
              <a16:creationId xmlns:a16="http://schemas.microsoft.com/office/drawing/2014/main" id="{FAA5B029-E86E-8785-5924-DA8EBC05CBCA}"/>
            </a:ext>
          </a:extLst>
        </xdr:cNvPr>
        <xdr:cNvPicPr>
          <a:picLocks noChangeAspect="1"/>
        </xdr:cNvPicPr>
      </xdr:nvPicPr>
      <xdr:blipFill>
        <a:blip xmlns:r="http://schemas.openxmlformats.org/officeDocument/2006/relationships" r:embed="rId1"/>
        <a:stretch>
          <a:fillRect/>
        </a:stretch>
      </xdr:blipFill>
      <xdr:spPr>
        <a:xfrm>
          <a:off x="2107406" y="9227344"/>
          <a:ext cx="5657578" cy="9327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1420345</xdr:colOff>
      <xdr:row>13</xdr:row>
      <xdr:rowOff>73960</xdr:rowOff>
    </xdr:from>
    <xdr:to>
      <xdr:col>6</xdr:col>
      <xdr:colOff>524995</xdr:colOff>
      <xdr:row>18</xdr:row>
      <xdr:rowOff>16810</xdr:rowOff>
    </xdr:to>
    <xdr:grpSp>
      <xdr:nvGrpSpPr>
        <xdr:cNvPr id="7" name="Ομάδα 6">
          <a:extLst>
            <a:ext uri="{FF2B5EF4-FFF2-40B4-BE49-F238E27FC236}">
              <a16:creationId xmlns:a16="http://schemas.microsoft.com/office/drawing/2014/main" id="{5018865F-68F7-4F10-9915-41591DB9E8C5}"/>
            </a:ext>
          </a:extLst>
        </xdr:cNvPr>
        <xdr:cNvGrpSpPr/>
      </xdr:nvGrpSpPr>
      <xdr:grpSpPr>
        <a:xfrm>
          <a:off x="2036669" y="4567519"/>
          <a:ext cx="4752414" cy="895350"/>
          <a:chOff x="7953375" y="2962275"/>
          <a:chExt cx="3505200" cy="657225"/>
        </a:xfrm>
      </xdr:grpSpPr>
      <xdr:pic>
        <xdr:nvPicPr>
          <xdr:cNvPr id="14" name="Εικόνα 13">
            <a:extLst>
              <a:ext uri="{FF2B5EF4-FFF2-40B4-BE49-F238E27FC236}">
                <a16:creationId xmlns:a16="http://schemas.microsoft.com/office/drawing/2014/main" id="{89368EA2-3707-299E-304B-29F9416EF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Εικόνα 1">
            <a:extLst>
              <a:ext uri="{FF2B5EF4-FFF2-40B4-BE49-F238E27FC236}">
                <a16:creationId xmlns:a16="http://schemas.microsoft.com/office/drawing/2014/main" id="{81444BF6-4FCA-7E24-437F-896C51323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Εικόνα 15">
            <a:extLst>
              <a:ext uri="{FF2B5EF4-FFF2-40B4-BE49-F238E27FC236}">
                <a16:creationId xmlns:a16="http://schemas.microsoft.com/office/drawing/2014/main" id="{E4DEB3E0-C0F7-91A8-6821-8C0EB1DF04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Εικόνα 2">
            <a:extLst>
              <a:ext uri="{FF2B5EF4-FFF2-40B4-BE49-F238E27FC236}">
                <a16:creationId xmlns:a16="http://schemas.microsoft.com/office/drawing/2014/main" id="{046D73AB-4D5D-3559-7B69-0FCED6146F7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605519</xdr:colOff>
      <xdr:row>30</xdr:row>
      <xdr:rowOff>165960</xdr:rowOff>
    </xdr:from>
    <xdr:to>
      <xdr:col>7</xdr:col>
      <xdr:colOff>870858</xdr:colOff>
      <xdr:row>37</xdr:row>
      <xdr:rowOff>108858</xdr:rowOff>
    </xdr:to>
    <xdr:grpSp>
      <xdr:nvGrpSpPr>
        <xdr:cNvPr id="7" name="Ομάδα 6">
          <a:extLst>
            <a:ext uri="{FF2B5EF4-FFF2-40B4-BE49-F238E27FC236}">
              <a16:creationId xmlns:a16="http://schemas.microsoft.com/office/drawing/2014/main" id="{ACD9FC07-4B62-4273-A791-E0E7E32C8684}"/>
            </a:ext>
          </a:extLst>
        </xdr:cNvPr>
        <xdr:cNvGrpSpPr/>
      </xdr:nvGrpSpPr>
      <xdr:grpSpPr>
        <a:xfrm>
          <a:off x="1830162" y="7922031"/>
          <a:ext cx="7994196" cy="1276398"/>
          <a:chOff x="7953375" y="2962275"/>
          <a:chExt cx="3505200" cy="657225"/>
        </a:xfrm>
      </xdr:grpSpPr>
      <xdr:pic>
        <xdr:nvPicPr>
          <xdr:cNvPr id="8" name="Εικόνα 7">
            <a:extLst>
              <a:ext uri="{FF2B5EF4-FFF2-40B4-BE49-F238E27FC236}">
                <a16:creationId xmlns:a16="http://schemas.microsoft.com/office/drawing/2014/main" id="{45E17247-54DE-9FD1-BE90-4D994A915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5E6FFC0A-3E5C-8170-90D9-6CB60AD4F41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9">
            <a:extLst>
              <a:ext uri="{FF2B5EF4-FFF2-40B4-BE49-F238E27FC236}">
                <a16:creationId xmlns:a16="http://schemas.microsoft.com/office/drawing/2014/main" id="{D54E4BD2-42A2-BA5B-2406-6A35EBE27AC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2">
            <a:extLst>
              <a:ext uri="{FF2B5EF4-FFF2-40B4-BE49-F238E27FC236}">
                <a16:creationId xmlns:a16="http://schemas.microsoft.com/office/drawing/2014/main" id="{39296F36-843C-EC48-A085-974A40C0259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409575</xdr:colOff>
      <xdr:row>21</xdr:row>
      <xdr:rowOff>20411</xdr:rowOff>
    </xdr:from>
    <xdr:to>
      <xdr:col>9</xdr:col>
      <xdr:colOff>429714</xdr:colOff>
      <xdr:row>26</xdr:row>
      <xdr:rowOff>680</xdr:rowOff>
    </xdr:to>
    <xdr:pic>
      <xdr:nvPicPr>
        <xdr:cNvPr id="3" name="Εικόνα 2">
          <a:extLst>
            <a:ext uri="{FF2B5EF4-FFF2-40B4-BE49-F238E27FC236}">
              <a16:creationId xmlns:a16="http://schemas.microsoft.com/office/drawing/2014/main" id="{3127284F-53BE-4FB5-BD8C-2517D825CF51}"/>
            </a:ext>
          </a:extLst>
        </xdr:cNvPr>
        <xdr:cNvPicPr>
          <a:picLocks noChangeAspect="1"/>
        </xdr:cNvPicPr>
      </xdr:nvPicPr>
      <xdr:blipFill>
        <a:blip xmlns:r="http://schemas.openxmlformats.org/officeDocument/2006/relationships" r:embed="rId1"/>
        <a:stretch>
          <a:fillRect/>
        </a:stretch>
      </xdr:blipFill>
      <xdr:spPr>
        <a:xfrm>
          <a:off x="3124200" y="5973536"/>
          <a:ext cx="5658939" cy="93276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E8662C8-FE43-4663-AB34-84A31C89FBA6}" name="Πίνακας3_1" displayName="Πίνακας3_1" ref="A1:A5" totalsRowShown="0">
  <autoFilter ref="A1:A5" xr:uid="{FE8662C8-FE43-4663-AB34-84A31C89FBA6}"/>
  <tableColumns count="1">
    <tableColumn id="1" xr3:uid="{0F9F8D3D-288F-42F0-A36B-39D013142364}" name="ΣΥΝΤΕΛΕΣΤΕΣ ΦΠΑ"/>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D3DC7D-74DD-49D0-8AEC-C121017ED9A9}" name="Πίνακας5" displayName="Πίνακας5" ref="C1:C3" totalsRowShown="0">
  <autoFilter ref="C1:C3" xr:uid="{16D3DC7D-74DD-49D0-8AEC-C121017ED9A9}"/>
  <tableColumns count="1">
    <tableColumn id="1" xr3:uid="{2473553F-B4CE-43CA-BFC6-3857F606AD16}" name="ΣΥΝΤ. ΦΠΑ ΑΠΟΚΤΗΣΗΣ ΓΗΣ"/>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D893E7-78AF-4B4F-8E78-5458402BE815}" name="Πίνακας52" displayName="Πίνακας52" ref="E1:E3" totalsRowShown="0">
  <autoFilter ref="E1:E3" xr:uid="{CDD893E7-78AF-4B4F-8E78-5458402BE815}"/>
  <tableColumns count="1">
    <tableColumn id="1" xr3:uid="{051FD2EA-B99E-4873-8246-94939D08A9E8}" name="ΣΥΝΤ. ΦΠΑ ΑΠΟΚΤΗΣΗΣ ΓΗΣ"/>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E18410B-9C0E-4ABC-A03E-A5B1C34FA150}" name="Πίνακας523" displayName="Πίνακας523" ref="G1:G3" totalsRowShown="0">
  <autoFilter ref="G1:G3" xr:uid="{DE18410B-9C0E-4ABC-A03E-A5B1C34FA150}"/>
  <tableColumns count="1">
    <tableColumn id="1" xr3:uid="{FE8C4EEA-19B7-4EAD-9BF2-52368D659463}" name="Στήλη1"/>
  </tableColumns>
  <tableStyleInfo name="TableStyleMedium2" showFirstColumn="0" showLastColumn="0" showRowStripes="1" showColumnStripes="0"/>
</table>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32C3F-462A-4A55-8623-B608E768D71B}">
  <dimension ref="A1:K12"/>
  <sheetViews>
    <sheetView workbookViewId="0">
      <selection activeCell="P8" sqref="P8"/>
    </sheetView>
  </sheetViews>
  <sheetFormatPr defaultRowHeight="15" x14ac:dyDescent="0.25"/>
  <cols>
    <col min="1" max="1" width="11.85546875" style="3" customWidth="1"/>
    <col min="2" max="2" width="27.7109375" style="3" customWidth="1"/>
    <col min="3" max="3" width="9.140625" style="3"/>
    <col min="4" max="4" width="14.28515625" style="3" customWidth="1"/>
    <col min="5" max="5" width="12.42578125" style="3" customWidth="1"/>
    <col min="6" max="6" width="13.140625" style="3" customWidth="1"/>
    <col min="7" max="9" width="10.42578125" style="3" customWidth="1"/>
    <col min="10" max="10" width="12.140625" style="3" customWidth="1"/>
    <col min="11" max="11" width="19.140625" style="3" customWidth="1"/>
    <col min="12" max="16384" width="9.140625" style="3"/>
  </cols>
  <sheetData>
    <row r="1" spans="1:11" s="10" customFormat="1" ht="46.5" customHeight="1" thickBot="1" x14ac:dyDescent="0.3">
      <c r="A1" s="254" t="s">
        <v>150</v>
      </c>
      <c r="B1" s="255"/>
      <c r="C1" s="255"/>
      <c r="D1" s="255"/>
      <c r="E1" s="255"/>
      <c r="F1" s="255"/>
      <c r="G1" s="255"/>
      <c r="H1" s="255"/>
      <c r="I1" s="255"/>
      <c r="J1" s="255"/>
      <c r="K1" s="256"/>
    </row>
    <row r="2" spans="1:11" s="10" customFormat="1" ht="45" x14ac:dyDescent="0.25">
      <c r="A2" s="115" t="s">
        <v>33</v>
      </c>
      <c r="B2" s="116" t="s">
        <v>70</v>
      </c>
      <c r="C2" s="117" t="s">
        <v>40</v>
      </c>
      <c r="D2" s="116" t="s">
        <v>48</v>
      </c>
      <c r="E2" s="116" t="s">
        <v>41</v>
      </c>
      <c r="F2" s="118" t="s">
        <v>94</v>
      </c>
      <c r="G2" s="116" t="s">
        <v>95</v>
      </c>
      <c r="H2" s="116" t="s">
        <v>92</v>
      </c>
      <c r="I2" s="116" t="s">
        <v>53</v>
      </c>
      <c r="J2" s="119" t="s">
        <v>123</v>
      </c>
      <c r="K2" s="120" t="s">
        <v>122</v>
      </c>
    </row>
    <row r="3" spans="1:11" s="10" customFormat="1" ht="25.5" x14ac:dyDescent="0.25">
      <c r="A3" s="121">
        <v>1</v>
      </c>
      <c r="B3" s="5" t="s">
        <v>127</v>
      </c>
      <c r="C3" s="13" t="s">
        <v>52</v>
      </c>
      <c r="D3" s="107">
        <v>1</v>
      </c>
      <c r="E3" s="111"/>
      <c r="F3" s="7">
        <f>D3*E3</f>
        <v>0</v>
      </c>
      <c r="G3" s="113"/>
      <c r="H3" s="7">
        <f>G3*F3</f>
        <v>0</v>
      </c>
      <c r="I3" s="7">
        <f>F3+H3</f>
        <v>0</v>
      </c>
      <c r="J3" s="114"/>
      <c r="K3" s="260" t="e">
        <f>IF(K7&lt;=10%,"OK","ΥΠΕΡΒΑΣΗ")</f>
        <v>#DIV/0!</v>
      </c>
    </row>
    <row r="4" spans="1:11" s="10" customFormat="1" ht="30" x14ac:dyDescent="0.25">
      <c r="A4" s="14">
        <v>2</v>
      </c>
      <c r="B4" s="5" t="s">
        <v>128</v>
      </c>
      <c r="C4" s="13" t="s">
        <v>52</v>
      </c>
      <c r="D4" s="15">
        <v>1</v>
      </c>
      <c r="E4" s="112"/>
      <c r="F4" s="7">
        <f>D4*E4</f>
        <v>0</v>
      </c>
      <c r="G4" s="113"/>
      <c r="H4" s="7">
        <f>G4*F4</f>
        <v>0</v>
      </c>
      <c r="I4" s="7">
        <f>F4+H4</f>
        <v>0</v>
      </c>
      <c r="J4" s="114"/>
      <c r="K4" s="261"/>
    </row>
    <row r="5" spans="1:11" s="10" customFormat="1" ht="25.5" x14ac:dyDescent="0.25">
      <c r="A5" s="14">
        <v>3</v>
      </c>
      <c r="B5" s="5" t="s">
        <v>97</v>
      </c>
      <c r="C5" s="13" t="s">
        <v>52</v>
      </c>
      <c r="D5" s="15">
        <v>1</v>
      </c>
      <c r="E5" s="112"/>
      <c r="F5" s="7">
        <f>D5*E5</f>
        <v>0</v>
      </c>
      <c r="G5" s="113"/>
      <c r="H5" s="7">
        <f>G5*F5</f>
        <v>0</v>
      </c>
      <c r="I5" s="7">
        <f>F5+H5</f>
        <v>0</v>
      </c>
      <c r="J5" s="114"/>
      <c r="K5" s="262"/>
    </row>
    <row r="6" spans="1:11" s="10" customFormat="1" ht="15.75" thickBot="1" x14ac:dyDescent="0.3">
      <c r="A6" s="221"/>
      <c r="B6" s="222"/>
      <c r="C6" s="223"/>
      <c r="D6" s="224"/>
      <c r="E6" s="225"/>
      <c r="F6" s="226"/>
      <c r="G6" s="227"/>
      <c r="H6" s="226"/>
      <c r="I6" s="226"/>
      <c r="J6" s="228"/>
      <c r="K6" s="348"/>
    </row>
    <row r="7" spans="1:11" s="10" customFormat="1" ht="15.75" thickBot="1" x14ac:dyDescent="0.3">
      <c r="A7" s="252" t="s">
        <v>85</v>
      </c>
      <c r="B7" s="253"/>
      <c r="C7" s="253"/>
      <c r="D7" s="253"/>
      <c r="E7" s="253"/>
      <c r="F7" s="122">
        <f>SUM(F3:F6)</f>
        <v>0</v>
      </c>
      <c r="G7" s="122"/>
      <c r="H7" s="122">
        <f>SUM(H3:H6)</f>
        <v>0</v>
      </c>
      <c r="I7" s="122">
        <f>SUM(I3:I6)</f>
        <v>0</v>
      </c>
      <c r="J7" s="123">
        <f>SUM(J3:J6)</f>
        <v>0</v>
      </c>
      <c r="K7" s="124" t="e">
        <f>J7/'Θ_ΠΙΝΑΚΑΣ ΚΟΣΤΟΥΣ &amp; ΚΑΤΑΝΟΜΗ_Τ'!D23</f>
        <v>#DIV/0!</v>
      </c>
    </row>
    <row r="8" spans="1:11" s="10" customFormat="1" ht="220.5" customHeight="1" thickBot="1" x14ac:dyDescent="0.3">
      <c r="A8" s="257" t="s">
        <v>91</v>
      </c>
      <c r="B8" s="258"/>
      <c r="C8" s="258"/>
      <c r="D8" s="258"/>
      <c r="E8" s="258"/>
      <c r="F8" s="258"/>
      <c r="G8" s="258"/>
      <c r="H8" s="258"/>
      <c r="I8" s="258"/>
      <c r="J8" s="258"/>
      <c r="K8" s="259"/>
    </row>
    <row r="11" spans="1:11" s="10" customFormat="1" x14ac:dyDescent="0.25">
      <c r="A11" s="251" t="s">
        <v>504</v>
      </c>
      <c r="B11" s="251"/>
      <c r="C11" s="251"/>
      <c r="D11" s="251"/>
      <c r="E11" s="251"/>
      <c r="F11" s="251"/>
      <c r="G11" s="251"/>
      <c r="H11" s="251"/>
      <c r="I11" s="251"/>
      <c r="J11" s="251"/>
      <c r="K11" s="251"/>
    </row>
    <row r="12" spans="1:11" x14ac:dyDescent="0.25">
      <c r="A12" s="251" t="s">
        <v>505</v>
      </c>
      <c r="B12" s="251"/>
      <c r="C12" s="251"/>
      <c r="D12" s="251"/>
      <c r="E12" s="251"/>
      <c r="F12" s="251"/>
      <c r="G12" s="251"/>
      <c r="H12" s="251"/>
    </row>
  </sheetData>
  <sheetProtection formatColumns="0" formatRows="0" insertRows="0" selectLockedCells="1"/>
  <mergeCells count="6">
    <mergeCell ref="A12:H12"/>
    <mergeCell ref="A11:K11"/>
    <mergeCell ref="A7:E7"/>
    <mergeCell ref="A1:K1"/>
    <mergeCell ref="A8:K8"/>
    <mergeCell ref="K3:K5"/>
  </mergeCells>
  <conditionalFormatting sqref="K3">
    <cfRule type="expression" dxfId="8" priority="1">
      <formula>K3="ΥΠΕΡΒΑΣΗ"</formula>
    </cfRule>
    <cfRule type="expression" dxfId="7" priority="2">
      <formula>K3="OK"</formula>
    </cfRule>
  </conditionalFormatting>
  <conditionalFormatting sqref="K6">
    <cfRule type="expression" dxfId="6" priority="3">
      <formula>K6="ΥΠΕΡΒΑΣΗ"</formula>
    </cfRule>
    <cfRule type="expression" dxfId="5" priority="4">
      <formula>K6="OK"</formula>
    </cfRule>
  </conditionalFormatting>
  <pageMargins left="0.7" right="0.7" top="0.75" bottom="0.75" header="0.3" footer="0.3"/>
  <pageSetup paperSize="8" orientation="landscape"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94CBE91C-7D61-438F-AF8D-F706DFD96531}">
          <x14:formula1>
            <xm:f>Πίνακας3!$C$2:$C$3</xm:f>
          </x14:formula1>
          <xm:sqref>G3:G6</xm:sqref>
        </x14:dataValidation>
        <x14:dataValidation type="list" allowBlank="1" showInputMessage="1" showErrorMessage="1" xr:uid="{362F4100-9E3A-430E-9F20-9B8EF086A0CF}">
          <x14:formula1>
            <xm:f>Πίνακας3!$A$1:$A$5</xm:f>
          </x14:formula1>
          <xm:sqref>G13:K1048576 G9:K10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7"/>
  <sheetViews>
    <sheetView topLeftCell="A137" zoomScale="70" zoomScaleNormal="70" workbookViewId="0">
      <selection activeCell="K161" sqref="K161"/>
    </sheetView>
  </sheetViews>
  <sheetFormatPr defaultColWidth="9.140625" defaultRowHeight="15" x14ac:dyDescent="0.25"/>
  <cols>
    <col min="1" max="2" width="12.85546875" style="3" customWidth="1"/>
    <col min="3" max="3" width="16.5703125" style="3" customWidth="1"/>
    <col min="4" max="4" width="12.85546875" style="3" customWidth="1"/>
    <col min="5" max="5" width="22.85546875" style="3" customWidth="1"/>
    <col min="6" max="6" width="14.5703125" style="3" customWidth="1"/>
    <col min="7" max="7" width="13.28515625" style="3" customWidth="1"/>
    <col min="8" max="8" width="19.5703125" style="3" customWidth="1"/>
    <col min="9" max="9" width="23.140625" style="3" customWidth="1"/>
    <col min="10" max="10" width="14.42578125" style="3" customWidth="1"/>
    <col min="11" max="11" width="19" style="10" customWidth="1"/>
    <col min="12" max="12" width="36.5703125" style="10" customWidth="1"/>
    <col min="13" max="16384" width="9.140625" style="10"/>
  </cols>
  <sheetData>
    <row r="1" spans="1:12" ht="55.5" customHeight="1" thickBot="1" x14ac:dyDescent="0.3">
      <c r="A1" s="254" t="s">
        <v>503</v>
      </c>
      <c r="B1" s="255"/>
      <c r="C1" s="255"/>
      <c r="D1" s="255"/>
      <c r="E1" s="255"/>
      <c r="F1" s="255"/>
      <c r="G1" s="255"/>
      <c r="H1" s="255"/>
      <c r="I1" s="255"/>
      <c r="J1" s="255"/>
      <c r="K1" s="255"/>
      <c r="L1" s="256"/>
    </row>
    <row r="2" spans="1:12" ht="30.75" thickBot="1" x14ac:dyDescent="0.3">
      <c r="A2" s="125" t="s">
        <v>33</v>
      </c>
      <c r="B2" s="126" t="s">
        <v>167</v>
      </c>
      <c r="C2" s="126" t="s">
        <v>225</v>
      </c>
      <c r="D2" s="126" t="s">
        <v>226</v>
      </c>
      <c r="E2" s="127" t="s">
        <v>168</v>
      </c>
      <c r="F2" s="128" t="s">
        <v>40</v>
      </c>
      <c r="G2" s="127" t="s">
        <v>48</v>
      </c>
      <c r="H2" s="127" t="s">
        <v>41</v>
      </c>
      <c r="I2" s="129" t="s">
        <v>49</v>
      </c>
      <c r="J2" s="127" t="s">
        <v>42</v>
      </c>
      <c r="K2" s="130" t="s">
        <v>53</v>
      </c>
      <c r="L2" s="168" t="s">
        <v>90</v>
      </c>
    </row>
    <row r="3" spans="1:12" x14ac:dyDescent="0.25">
      <c r="A3" s="139">
        <v>1</v>
      </c>
      <c r="B3" s="279" t="s">
        <v>294</v>
      </c>
      <c r="C3" s="280" t="s">
        <v>170</v>
      </c>
      <c r="D3" s="211" t="s">
        <v>171</v>
      </c>
      <c r="E3" s="212" t="s">
        <v>172</v>
      </c>
      <c r="F3" s="211" t="s">
        <v>173</v>
      </c>
      <c r="G3" s="213"/>
      <c r="H3" s="212"/>
      <c r="I3" s="142">
        <f>G3*H3</f>
        <v>0</v>
      </c>
      <c r="J3" s="142">
        <f>I3*0.24</f>
        <v>0</v>
      </c>
      <c r="K3" s="215">
        <f>I3+J3</f>
        <v>0</v>
      </c>
      <c r="L3" s="276" t="s">
        <v>227</v>
      </c>
    </row>
    <row r="4" spans="1:12" ht="25.5" x14ac:dyDescent="0.25">
      <c r="A4" s="4">
        <v>2</v>
      </c>
      <c r="B4" s="266"/>
      <c r="C4" s="269"/>
      <c r="D4" s="134" t="s">
        <v>174</v>
      </c>
      <c r="E4" s="135" t="s">
        <v>175</v>
      </c>
      <c r="F4" s="134" t="s">
        <v>173</v>
      </c>
      <c r="G4" s="136"/>
      <c r="H4" s="135"/>
      <c r="I4" s="7">
        <f t="shared" ref="I4:I27" si="0">G4*H4</f>
        <v>0</v>
      </c>
      <c r="J4" s="7">
        <f t="shared" ref="J4:J67" si="1">I4*0.24</f>
        <v>0</v>
      </c>
      <c r="K4" s="18">
        <f t="shared" ref="K4:K28" si="2">I4+J4</f>
        <v>0</v>
      </c>
      <c r="L4" s="277"/>
    </row>
    <row r="5" spans="1:12" ht="25.5" x14ac:dyDescent="0.25">
      <c r="A5" s="16">
        <v>3</v>
      </c>
      <c r="B5" s="266"/>
      <c r="C5" s="269"/>
      <c r="D5" s="134" t="s">
        <v>176</v>
      </c>
      <c r="E5" s="135" t="s">
        <v>177</v>
      </c>
      <c r="F5" s="134" t="s">
        <v>173</v>
      </c>
      <c r="G5" s="136"/>
      <c r="H5" s="135"/>
      <c r="I5" s="7">
        <f t="shared" si="0"/>
        <v>0</v>
      </c>
      <c r="J5" s="7">
        <f t="shared" si="1"/>
        <v>0</v>
      </c>
      <c r="K5" s="18">
        <f t="shared" si="2"/>
        <v>0</v>
      </c>
      <c r="L5" s="277"/>
    </row>
    <row r="6" spans="1:12" ht="25.5" x14ac:dyDescent="0.25">
      <c r="A6" s="4">
        <v>4</v>
      </c>
      <c r="B6" s="266"/>
      <c r="C6" s="269"/>
      <c r="D6" s="134" t="s">
        <v>178</v>
      </c>
      <c r="E6" s="135" t="s">
        <v>179</v>
      </c>
      <c r="F6" s="134" t="s">
        <v>173</v>
      </c>
      <c r="G6" s="136"/>
      <c r="H6" s="135"/>
      <c r="I6" s="7">
        <f t="shared" si="0"/>
        <v>0</v>
      </c>
      <c r="J6" s="7">
        <f t="shared" si="1"/>
        <v>0</v>
      </c>
      <c r="K6" s="18">
        <f t="shared" si="2"/>
        <v>0</v>
      </c>
      <c r="L6" s="277"/>
    </row>
    <row r="7" spans="1:12" x14ac:dyDescent="0.25">
      <c r="A7" s="16">
        <v>5</v>
      </c>
      <c r="B7" s="266"/>
      <c r="C7" s="269"/>
      <c r="D7" s="134" t="s">
        <v>180</v>
      </c>
      <c r="E7" s="135" t="s">
        <v>181</v>
      </c>
      <c r="F7" s="134" t="s">
        <v>173</v>
      </c>
      <c r="G7" s="136"/>
      <c r="H7" s="135"/>
      <c r="I7" s="7">
        <f>G7*H7</f>
        <v>0</v>
      </c>
      <c r="J7" s="7">
        <f>I7*0.24</f>
        <v>0</v>
      </c>
      <c r="K7" s="18">
        <f>I7+J7</f>
        <v>0</v>
      </c>
      <c r="L7" s="277"/>
    </row>
    <row r="8" spans="1:12" x14ac:dyDescent="0.25">
      <c r="A8" s="4">
        <v>6</v>
      </c>
      <c r="B8" s="266"/>
      <c r="C8" s="269"/>
      <c r="D8" s="134" t="s">
        <v>476</v>
      </c>
      <c r="E8" s="135" t="s">
        <v>203</v>
      </c>
      <c r="F8" s="106"/>
      <c r="G8" s="106"/>
      <c r="H8" s="106"/>
      <c r="I8" s="7">
        <f>G8*H8</f>
        <v>0</v>
      </c>
      <c r="J8" s="7">
        <f>I8*0.24</f>
        <v>0</v>
      </c>
      <c r="K8" s="18">
        <f>I8+J8</f>
        <v>0</v>
      </c>
      <c r="L8" s="277"/>
    </row>
    <row r="9" spans="1:12" x14ac:dyDescent="0.25">
      <c r="A9" s="16">
        <v>7</v>
      </c>
      <c r="B9" s="266"/>
      <c r="C9" s="269" t="s">
        <v>182</v>
      </c>
      <c r="D9" s="134" t="s">
        <v>183</v>
      </c>
      <c r="E9" s="135" t="s">
        <v>184</v>
      </c>
      <c r="F9" s="134" t="s">
        <v>173</v>
      </c>
      <c r="G9" s="136"/>
      <c r="H9" s="135"/>
      <c r="I9" s="7">
        <f t="shared" si="0"/>
        <v>0</v>
      </c>
      <c r="J9" s="7">
        <f t="shared" si="1"/>
        <v>0</v>
      </c>
      <c r="K9" s="18">
        <f t="shared" si="2"/>
        <v>0</v>
      </c>
      <c r="L9" s="277"/>
    </row>
    <row r="10" spans="1:12" ht="25.5" x14ac:dyDescent="0.25">
      <c r="A10" s="4">
        <v>8</v>
      </c>
      <c r="B10" s="266"/>
      <c r="C10" s="269"/>
      <c r="D10" s="134" t="s">
        <v>185</v>
      </c>
      <c r="E10" s="135" t="s">
        <v>186</v>
      </c>
      <c r="F10" s="134" t="s">
        <v>173</v>
      </c>
      <c r="G10" s="136"/>
      <c r="H10" s="135"/>
      <c r="I10" s="7">
        <f t="shared" si="0"/>
        <v>0</v>
      </c>
      <c r="J10" s="7">
        <f t="shared" si="1"/>
        <v>0</v>
      </c>
      <c r="K10" s="18">
        <f t="shared" si="2"/>
        <v>0</v>
      </c>
      <c r="L10" s="277"/>
    </row>
    <row r="11" spans="1:12" ht="25.5" x14ac:dyDescent="0.25">
      <c r="A11" s="16">
        <v>9</v>
      </c>
      <c r="B11" s="266"/>
      <c r="C11" s="269"/>
      <c r="D11" s="134" t="s">
        <v>187</v>
      </c>
      <c r="E11" s="135" t="s">
        <v>188</v>
      </c>
      <c r="F11" s="134" t="s">
        <v>173</v>
      </c>
      <c r="G11" s="136"/>
      <c r="H11" s="135"/>
      <c r="I11" s="7">
        <f t="shared" si="0"/>
        <v>0</v>
      </c>
      <c r="J11" s="7">
        <f t="shared" si="1"/>
        <v>0</v>
      </c>
      <c r="K11" s="18">
        <f t="shared" si="2"/>
        <v>0</v>
      </c>
      <c r="L11" s="277"/>
    </row>
    <row r="12" spans="1:12" x14ac:dyDescent="0.25">
      <c r="A12" s="4">
        <v>10</v>
      </c>
      <c r="B12" s="266"/>
      <c r="C12" s="269"/>
      <c r="D12" s="134" t="s">
        <v>189</v>
      </c>
      <c r="E12" s="135" t="s">
        <v>190</v>
      </c>
      <c r="F12" s="134" t="s">
        <v>191</v>
      </c>
      <c r="G12" s="136"/>
      <c r="H12" s="135"/>
      <c r="I12" s="7">
        <f t="shared" si="0"/>
        <v>0</v>
      </c>
      <c r="J12" s="7">
        <f t="shared" si="1"/>
        <v>0</v>
      </c>
      <c r="K12" s="18">
        <f t="shared" si="2"/>
        <v>0</v>
      </c>
      <c r="L12" s="277"/>
    </row>
    <row r="13" spans="1:12" ht="25.5" x14ac:dyDescent="0.25">
      <c r="A13" s="16">
        <v>11</v>
      </c>
      <c r="B13" s="266"/>
      <c r="C13" s="269"/>
      <c r="D13" s="134" t="s">
        <v>192</v>
      </c>
      <c r="E13" s="135" t="s">
        <v>193</v>
      </c>
      <c r="F13" s="134" t="s">
        <v>191</v>
      </c>
      <c r="G13" s="136"/>
      <c r="H13" s="135"/>
      <c r="I13" s="7">
        <f t="shared" si="0"/>
        <v>0</v>
      </c>
      <c r="J13" s="7">
        <f t="shared" si="1"/>
        <v>0</v>
      </c>
      <c r="K13" s="18">
        <f t="shared" si="2"/>
        <v>0</v>
      </c>
      <c r="L13" s="277"/>
    </row>
    <row r="14" spans="1:12" ht="25.5" x14ac:dyDescent="0.25">
      <c r="A14" s="4">
        <v>12</v>
      </c>
      <c r="B14" s="266"/>
      <c r="C14" s="269"/>
      <c r="D14" s="134" t="s">
        <v>194</v>
      </c>
      <c r="E14" s="135" t="s">
        <v>195</v>
      </c>
      <c r="F14" s="134" t="s">
        <v>196</v>
      </c>
      <c r="G14" s="136"/>
      <c r="H14" s="135"/>
      <c r="I14" s="7">
        <f t="shared" si="0"/>
        <v>0</v>
      </c>
      <c r="J14" s="7">
        <f t="shared" si="1"/>
        <v>0</v>
      </c>
      <c r="K14" s="18">
        <f t="shared" si="2"/>
        <v>0</v>
      </c>
      <c r="L14" s="277"/>
    </row>
    <row r="15" spans="1:12" ht="25.5" x14ac:dyDescent="0.25">
      <c r="A15" s="16">
        <v>13</v>
      </c>
      <c r="B15" s="266"/>
      <c r="C15" s="269"/>
      <c r="D15" s="134" t="s">
        <v>197</v>
      </c>
      <c r="E15" s="135" t="s">
        <v>198</v>
      </c>
      <c r="F15" s="134" t="s">
        <v>173</v>
      </c>
      <c r="G15" s="136"/>
      <c r="H15" s="135"/>
      <c r="I15" s="7">
        <f t="shared" si="0"/>
        <v>0</v>
      </c>
      <c r="J15" s="7">
        <f t="shared" si="1"/>
        <v>0</v>
      </c>
      <c r="K15" s="18">
        <f t="shared" si="2"/>
        <v>0</v>
      </c>
      <c r="L15" s="277"/>
    </row>
    <row r="16" spans="1:12" ht="25.5" x14ac:dyDescent="0.25">
      <c r="A16" s="4">
        <v>14</v>
      </c>
      <c r="B16" s="266"/>
      <c r="C16" s="269"/>
      <c r="D16" s="134" t="s">
        <v>199</v>
      </c>
      <c r="E16" s="135" t="s">
        <v>200</v>
      </c>
      <c r="F16" s="134" t="s">
        <v>191</v>
      </c>
      <c r="G16" s="136"/>
      <c r="H16" s="135"/>
      <c r="I16" s="7">
        <f t="shared" si="0"/>
        <v>0</v>
      </c>
      <c r="J16" s="7">
        <f t="shared" si="1"/>
        <v>0</v>
      </c>
      <c r="K16" s="18">
        <f t="shared" si="2"/>
        <v>0</v>
      </c>
      <c r="L16" s="277"/>
    </row>
    <row r="17" spans="1:12" ht="34.5" customHeight="1" x14ac:dyDescent="0.25">
      <c r="A17" s="16">
        <v>15</v>
      </c>
      <c r="B17" s="266"/>
      <c r="C17" s="269"/>
      <c r="D17" s="134" t="s">
        <v>201</v>
      </c>
      <c r="E17" s="135" t="s">
        <v>202</v>
      </c>
      <c r="F17" s="134" t="s">
        <v>191</v>
      </c>
      <c r="G17" s="136"/>
      <c r="H17" s="135"/>
      <c r="I17" s="7">
        <f t="shared" si="0"/>
        <v>0</v>
      </c>
      <c r="J17" s="7">
        <f t="shared" si="1"/>
        <v>0</v>
      </c>
      <c r="K17" s="18">
        <f t="shared" si="2"/>
        <v>0</v>
      </c>
      <c r="L17" s="277"/>
    </row>
    <row r="18" spans="1:12" x14ac:dyDescent="0.25">
      <c r="A18" s="4">
        <v>16</v>
      </c>
      <c r="B18" s="266"/>
      <c r="C18" s="270"/>
      <c r="D18" s="134" t="s">
        <v>477</v>
      </c>
      <c r="E18" s="135" t="s">
        <v>203</v>
      </c>
      <c r="F18" s="134"/>
      <c r="G18" s="136"/>
      <c r="H18" s="135"/>
      <c r="I18" s="7">
        <f t="shared" si="0"/>
        <v>0</v>
      </c>
      <c r="J18" s="7">
        <f t="shared" si="1"/>
        <v>0</v>
      </c>
      <c r="K18" s="18">
        <f t="shared" si="2"/>
        <v>0</v>
      </c>
      <c r="L18" s="277"/>
    </row>
    <row r="19" spans="1:12" x14ac:dyDescent="0.25">
      <c r="A19" s="16">
        <v>17</v>
      </c>
      <c r="B19" s="266"/>
      <c r="C19" s="269" t="s">
        <v>204</v>
      </c>
      <c r="D19" s="134" t="s">
        <v>205</v>
      </c>
      <c r="E19" s="137" t="s">
        <v>206</v>
      </c>
      <c r="F19" s="134" t="s">
        <v>173</v>
      </c>
      <c r="G19" s="136"/>
      <c r="H19" s="135"/>
      <c r="I19" s="7">
        <f t="shared" si="0"/>
        <v>0</v>
      </c>
      <c r="J19" s="7">
        <f t="shared" si="1"/>
        <v>0</v>
      </c>
      <c r="K19" s="18">
        <f t="shared" si="2"/>
        <v>0</v>
      </c>
      <c r="L19" s="277"/>
    </row>
    <row r="20" spans="1:12" x14ac:dyDescent="0.25">
      <c r="A20" s="4">
        <v>18</v>
      </c>
      <c r="B20" s="266"/>
      <c r="C20" s="269"/>
      <c r="D20" s="134" t="s">
        <v>207</v>
      </c>
      <c r="E20" s="135" t="s">
        <v>208</v>
      </c>
      <c r="F20" s="134" t="s">
        <v>209</v>
      </c>
      <c r="G20" s="136"/>
      <c r="H20" s="135"/>
      <c r="I20" s="7">
        <f t="shared" si="0"/>
        <v>0</v>
      </c>
      <c r="J20" s="7">
        <f t="shared" si="1"/>
        <v>0</v>
      </c>
      <c r="K20" s="18">
        <f t="shared" si="2"/>
        <v>0</v>
      </c>
      <c r="L20" s="277"/>
    </row>
    <row r="21" spans="1:12" x14ac:dyDescent="0.25">
      <c r="A21" s="16">
        <v>19</v>
      </c>
      <c r="B21" s="266"/>
      <c r="C21" s="269"/>
      <c r="D21" s="134" t="s">
        <v>210</v>
      </c>
      <c r="E21" s="135" t="s">
        <v>211</v>
      </c>
      <c r="F21" s="134" t="s">
        <v>191</v>
      </c>
      <c r="G21" s="136"/>
      <c r="H21" s="135"/>
      <c r="I21" s="7">
        <f t="shared" si="0"/>
        <v>0</v>
      </c>
      <c r="J21" s="7">
        <f t="shared" si="1"/>
        <v>0</v>
      </c>
      <c r="K21" s="18">
        <f t="shared" si="2"/>
        <v>0</v>
      </c>
      <c r="L21" s="277"/>
    </row>
    <row r="22" spans="1:12" ht="25.5" x14ac:dyDescent="0.25">
      <c r="A22" s="4">
        <v>20</v>
      </c>
      <c r="B22" s="266"/>
      <c r="C22" s="269"/>
      <c r="D22" s="134" t="s">
        <v>212</v>
      </c>
      <c r="E22" s="135" t="s">
        <v>213</v>
      </c>
      <c r="F22" s="134" t="s">
        <v>191</v>
      </c>
      <c r="G22" s="136"/>
      <c r="H22" s="135"/>
      <c r="I22" s="7">
        <f t="shared" si="0"/>
        <v>0</v>
      </c>
      <c r="J22" s="7">
        <f t="shared" si="1"/>
        <v>0</v>
      </c>
      <c r="K22" s="18">
        <f t="shared" si="2"/>
        <v>0</v>
      </c>
      <c r="L22" s="277"/>
    </row>
    <row r="23" spans="1:12" x14ac:dyDescent="0.25">
      <c r="A23" s="16">
        <v>21</v>
      </c>
      <c r="B23" s="266"/>
      <c r="C23" s="269"/>
      <c r="D23" s="134" t="s">
        <v>214</v>
      </c>
      <c r="E23" s="135" t="s">
        <v>215</v>
      </c>
      <c r="F23" s="134" t="s">
        <v>216</v>
      </c>
      <c r="G23" s="136"/>
      <c r="H23" s="135"/>
      <c r="I23" s="7">
        <f t="shared" si="0"/>
        <v>0</v>
      </c>
      <c r="J23" s="7">
        <f t="shared" si="1"/>
        <v>0</v>
      </c>
      <c r="K23" s="18">
        <f t="shared" si="2"/>
        <v>0</v>
      </c>
      <c r="L23" s="277"/>
    </row>
    <row r="24" spans="1:12" x14ac:dyDescent="0.25">
      <c r="A24" s="4">
        <v>22</v>
      </c>
      <c r="B24" s="266"/>
      <c r="C24" s="269"/>
      <c r="D24" s="134" t="s">
        <v>217</v>
      </c>
      <c r="E24" s="135" t="s">
        <v>218</v>
      </c>
      <c r="F24" s="134" t="s">
        <v>216</v>
      </c>
      <c r="G24" s="136"/>
      <c r="H24" s="135"/>
      <c r="I24" s="7">
        <f t="shared" si="0"/>
        <v>0</v>
      </c>
      <c r="J24" s="7">
        <f t="shared" si="1"/>
        <v>0</v>
      </c>
      <c r="K24" s="18">
        <f t="shared" si="2"/>
        <v>0</v>
      </c>
      <c r="L24" s="277"/>
    </row>
    <row r="25" spans="1:12" ht="25.5" x14ac:dyDescent="0.25">
      <c r="A25" s="16">
        <v>23</v>
      </c>
      <c r="B25" s="266"/>
      <c r="C25" s="269"/>
      <c r="D25" s="134" t="s">
        <v>219</v>
      </c>
      <c r="E25" s="135" t="s">
        <v>220</v>
      </c>
      <c r="F25" s="134" t="s">
        <v>173</v>
      </c>
      <c r="G25" s="136"/>
      <c r="H25" s="135"/>
      <c r="I25" s="7">
        <f t="shared" si="0"/>
        <v>0</v>
      </c>
      <c r="J25" s="7">
        <f t="shared" si="1"/>
        <v>0</v>
      </c>
      <c r="K25" s="18">
        <f t="shared" si="2"/>
        <v>0</v>
      </c>
      <c r="L25" s="277"/>
    </row>
    <row r="26" spans="1:12" ht="25.5" x14ac:dyDescent="0.25">
      <c r="A26" s="4">
        <v>24</v>
      </c>
      <c r="B26" s="266"/>
      <c r="C26" s="269"/>
      <c r="D26" s="134" t="s">
        <v>221</v>
      </c>
      <c r="E26" s="135" t="s">
        <v>222</v>
      </c>
      <c r="F26" s="134" t="s">
        <v>191</v>
      </c>
      <c r="G26" s="136"/>
      <c r="H26" s="135"/>
      <c r="I26" s="7">
        <f t="shared" si="0"/>
        <v>0</v>
      </c>
      <c r="J26" s="7">
        <f t="shared" si="1"/>
        <v>0</v>
      </c>
      <c r="K26" s="18">
        <f t="shared" si="2"/>
        <v>0</v>
      </c>
      <c r="L26" s="277"/>
    </row>
    <row r="27" spans="1:12" ht="25.5" x14ac:dyDescent="0.25">
      <c r="A27" s="16">
        <v>25</v>
      </c>
      <c r="B27" s="267"/>
      <c r="C27" s="270"/>
      <c r="D27" s="134" t="s">
        <v>223</v>
      </c>
      <c r="E27" s="135" t="s">
        <v>224</v>
      </c>
      <c r="F27" s="134" t="s">
        <v>209</v>
      </c>
      <c r="G27" s="136"/>
      <c r="H27" s="135"/>
      <c r="I27" s="7">
        <f t="shared" si="0"/>
        <v>0</v>
      </c>
      <c r="J27" s="7">
        <f t="shared" si="1"/>
        <v>0</v>
      </c>
      <c r="K27" s="18">
        <f t="shared" si="2"/>
        <v>0</v>
      </c>
      <c r="L27" s="277"/>
    </row>
    <row r="28" spans="1:12" x14ac:dyDescent="0.25">
      <c r="A28" s="4">
        <v>26</v>
      </c>
      <c r="B28" s="267"/>
      <c r="C28" s="270"/>
      <c r="D28" s="134" t="s">
        <v>478</v>
      </c>
      <c r="E28" s="135" t="s">
        <v>203</v>
      </c>
      <c r="F28" s="134"/>
      <c r="G28" s="136"/>
      <c r="H28" s="135"/>
      <c r="I28" s="7">
        <f>G28*H28</f>
        <v>0</v>
      </c>
      <c r="J28" s="7">
        <f t="shared" si="1"/>
        <v>0</v>
      </c>
      <c r="K28" s="18">
        <f t="shared" si="2"/>
        <v>0</v>
      </c>
      <c r="L28" s="277"/>
    </row>
    <row r="29" spans="1:12" ht="25.5" x14ac:dyDescent="0.25">
      <c r="A29" s="16">
        <v>27</v>
      </c>
      <c r="B29" s="266" t="s">
        <v>295</v>
      </c>
      <c r="C29" s="269" t="s">
        <v>229</v>
      </c>
      <c r="D29" s="134" t="s">
        <v>230</v>
      </c>
      <c r="E29" s="135" t="s">
        <v>231</v>
      </c>
      <c r="F29" s="134" t="s">
        <v>232</v>
      </c>
      <c r="G29" s="136"/>
      <c r="H29" s="135"/>
      <c r="I29" s="7">
        <f t="shared" ref="I29:I90" si="3">G29*H29</f>
        <v>0</v>
      </c>
      <c r="J29" s="7">
        <f t="shared" si="1"/>
        <v>0</v>
      </c>
      <c r="K29" s="18">
        <f t="shared" ref="K29:K90" si="4">I29+J29</f>
        <v>0</v>
      </c>
      <c r="L29" s="277"/>
    </row>
    <row r="30" spans="1:12" ht="25.5" x14ac:dyDescent="0.25">
      <c r="A30" s="4">
        <v>28</v>
      </c>
      <c r="B30" s="266"/>
      <c r="C30" s="269"/>
      <c r="D30" s="134" t="s">
        <v>233</v>
      </c>
      <c r="E30" s="135" t="s">
        <v>234</v>
      </c>
      <c r="F30" s="134" t="s">
        <v>232</v>
      </c>
      <c r="G30" s="136"/>
      <c r="H30" s="135"/>
      <c r="I30" s="7">
        <f t="shared" si="3"/>
        <v>0</v>
      </c>
      <c r="J30" s="7">
        <f t="shared" si="1"/>
        <v>0</v>
      </c>
      <c r="K30" s="18">
        <f t="shared" si="4"/>
        <v>0</v>
      </c>
      <c r="L30" s="277"/>
    </row>
    <row r="31" spans="1:12" ht="25.5" x14ac:dyDescent="0.25">
      <c r="A31" s="16">
        <v>29</v>
      </c>
      <c r="B31" s="266"/>
      <c r="C31" s="269"/>
      <c r="D31" s="134" t="s">
        <v>235</v>
      </c>
      <c r="E31" s="135" t="s">
        <v>236</v>
      </c>
      <c r="F31" s="134" t="s">
        <v>173</v>
      </c>
      <c r="G31" s="136"/>
      <c r="H31" s="135"/>
      <c r="I31" s="7">
        <f t="shared" si="3"/>
        <v>0</v>
      </c>
      <c r="J31" s="7">
        <f t="shared" si="1"/>
        <v>0</v>
      </c>
      <c r="K31" s="18">
        <f t="shared" si="4"/>
        <v>0</v>
      </c>
      <c r="L31" s="277"/>
    </row>
    <row r="32" spans="1:12" x14ac:dyDescent="0.25">
      <c r="A32" s="4">
        <v>30</v>
      </c>
      <c r="B32" s="266"/>
      <c r="C32" s="269"/>
      <c r="D32" s="134" t="s">
        <v>237</v>
      </c>
      <c r="E32" s="135" t="s">
        <v>238</v>
      </c>
      <c r="F32" s="134" t="s">
        <v>191</v>
      </c>
      <c r="G32" s="136"/>
      <c r="H32" s="135"/>
      <c r="I32" s="7">
        <f t="shared" si="3"/>
        <v>0</v>
      </c>
      <c r="J32" s="7">
        <f t="shared" si="1"/>
        <v>0</v>
      </c>
      <c r="K32" s="18">
        <f t="shared" si="4"/>
        <v>0</v>
      </c>
      <c r="L32" s="277"/>
    </row>
    <row r="33" spans="1:12" x14ac:dyDescent="0.25">
      <c r="A33" s="16">
        <v>31</v>
      </c>
      <c r="B33" s="266"/>
      <c r="C33" s="269"/>
      <c r="D33" s="134" t="s">
        <v>239</v>
      </c>
      <c r="E33" s="135" t="s">
        <v>240</v>
      </c>
      <c r="F33" s="134" t="s">
        <v>191</v>
      </c>
      <c r="G33" s="136"/>
      <c r="H33" s="135"/>
      <c r="I33" s="7">
        <f t="shared" si="3"/>
        <v>0</v>
      </c>
      <c r="J33" s="7">
        <f t="shared" si="1"/>
        <v>0</v>
      </c>
      <c r="K33" s="18">
        <f t="shared" si="4"/>
        <v>0</v>
      </c>
      <c r="L33" s="277"/>
    </row>
    <row r="34" spans="1:12" x14ac:dyDescent="0.25">
      <c r="A34" s="4">
        <v>32</v>
      </c>
      <c r="B34" s="266"/>
      <c r="C34" s="269"/>
      <c r="D34" s="134" t="s">
        <v>241</v>
      </c>
      <c r="E34" s="135" t="s">
        <v>242</v>
      </c>
      <c r="F34" s="134" t="s">
        <v>191</v>
      </c>
      <c r="G34" s="136"/>
      <c r="H34" s="135"/>
      <c r="I34" s="7">
        <f t="shared" si="3"/>
        <v>0</v>
      </c>
      <c r="J34" s="7">
        <f t="shared" si="1"/>
        <v>0</v>
      </c>
      <c r="K34" s="18">
        <f t="shared" si="4"/>
        <v>0</v>
      </c>
      <c r="L34" s="277"/>
    </row>
    <row r="35" spans="1:12" x14ac:dyDescent="0.25">
      <c r="A35" s="16">
        <v>33</v>
      </c>
      <c r="B35" s="266"/>
      <c r="C35" s="269"/>
      <c r="D35" s="134" t="s">
        <v>243</v>
      </c>
      <c r="E35" s="135" t="s">
        <v>244</v>
      </c>
      <c r="F35" s="134" t="s">
        <v>191</v>
      </c>
      <c r="G35" s="136"/>
      <c r="H35" s="135"/>
      <c r="I35" s="7">
        <f t="shared" si="3"/>
        <v>0</v>
      </c>
      <c r="J35" s="7">
        <f t="shared" si="1"/>
        <v>0</v>
      </c>
      <c r="K35" s="18">
        <f t="shared" si="4"/>
        <v>0</v>
      </c>
      <c r="L35" s="277"/>
    </row>
    <row r="36" spans="1:12" ht="25.5" x14ac:dyDescent="0.25">
      <c r="A36" s="4">
        <v>34</v>
      </c>
      <c r="B36" s="266"/>
      <c r="C36" s="269"/>
      <c r="D36" s="134" t="s">
        <v>245</v>
      </c>
      <c r="E36" s="135" t="s">
        <v>246</v>
      </c>
      <c r="F36" s="134" t="s">
        <v>191</v>
      </c>
      <c r="G36" s="136"/>
      <c r="H36" s="135"/>
      <c r="I36" s="7">
        <f t="shared" si="3"/>
        <v>0</v>
      </c>
      <c r="J36" s="7">
        <f t="shared" si="1"/>
        <v>0</v>
      </c>
      <c r="K36" s="18">
        <f t="shared" si="4"/>
        <v>0</v>
      </c>
      <c r="L36" s="277"/>
    </row>
    <row r="37" spans="1:12" ht="25.5" x14ac:dyDescent="0.25">
      <c r="A37" s="16">
        <v>35</v>
      </c>
      <c r="B37" s="266"/>
      <c r="C37" s="269"/>
      <c r="D37" s="134" t="s">
        <v>247</v>
      </c>
      <c r="E37" s="135" t="s">
        <v>248</v>
      </c>
      <c r="F37" s="134" t="s">
        <v>191</v>
      </c>
      <c r="G37" s="136"/>
      <c r="H37" s="135"/>
      <c r="I37" s="7">
        <f t="shared" si="3"/>
        <v>0</v>
      </c>
      <c r="J37" s="7">
        <f t="shared" si="1"/>
        <v>0</v>
      </c>
      <c r="K37" s="18">
        <f t="shared" si="4"/>
        <v>0</v>
      </c>
      <c r="L37" s="277"/>
    </row>
    <row r="38" spans="1:12" x14ac:dyDescent="0.25">
      <c r="A38" s="4">
        <v>36</v>
      </c>
      <c r="B38" s="266"/>
      <c r="C38" s="270"/>
      <c r="D38" s="134" t="s">
        <v>479</v>
      </c>
      <c r="E38" s="135" t="s">
        <v>203</v>
      </c>
      <c r="F38" s="134"/>
      <c r="G38" s="136"/>
      <c r="H38" s="135"/>
      <c r="I38" s="7">
        <f t="shared" si="3"/>
        <v>0</v>
      </c>
      <c r="J38" s="7">
        <f t="shared" si="1"/>
        <v>0</v>
      </c>
      <c r="K38" s="18">
        <f t="shared" si="4"/>
        <v>0</v>
      </c>
      <c r="L38" s="277"/>
    </row>
    <row r="39" spans="1:12" x14ac:dyDescent="0.25">
      <c r="A39" s="16">
        <v>37</v>
      </c>
      <c r="B39" s="266"/>
      <c r="C39" s="269" t="s">
        <v>249</v>
      </c>
      <c r="D39" s="134" t="s">
        <v>250</v>
      </c>
      <c r="E39" s="135" t="s">
        <v>251</v>
      </c>
      <c r="F39" s="134" t="s">
        <v>191</v>
      </c>
      <c r="G39" s="136"/>
      <c r="H39" s="135"/>
      <c r="I39" s="7">
        <f t="shared" si="3"/>
        <v>0</v>
      </c>
      <c r="J39" s="7">
        <f t="shared" si="1"/>
        <v>0</v>
      </c>
      <c r="K39" s="18">
        <f t="shared" si="4"/>
        <v>0</v>
      </c>
      <c r="L39" s="277"/>
    </row>
    <row r="40" spans="1:12" ht="25.5" x14ac:dyDescent="0.25">
      <c r="A40" s="4">
        <v>38</v>
      </c>
      <c r="B40" s="266"/>
      <c r="C40" s="269"/>
      <c r="D40" s="134" t="s">
        <v>252</v>
      </c>
      <c r="E40" s="135" t="s">
        <v>253</v>
      </c>
      <c r="F40" s="134" t="s">
        <v>191</v>
      </c>
      <c r="G40" s="136"/>
      <c r="H40" s="135"/>
      <c r="I40" s="7">
        <f t="shared" si="3"/>
        <v>0</v>
      </c>
      <c r="J40" s="7">
        <f t="shared" si="1"/>
        <v>0</v>
      </c>
      <c r="K40" s="18">
        <f t="shared" si="4"/>
        <v>0</v>
      </c>
      <c r="L40" s="277"/>
    </row>
    <row r="41" spans="1:12" ht="25.5" x14ac:dyDescent="0.25">
      <c r="A41" s="16">
        <v>39</v>
      </c>
      <c r="B41" s="266"/>
      <c r="C41" s="269"/>
      <c r="D41" s="134" t="s">
        <v>254</v>
      </c>
      <c r="E41" s="135" t="s">
        <v>255</v>
      </c>
      <c r="F41" s="134" t="s">
        <v>191</v>
      </c>
      <c r="G41" s="136"/>
      <c r="H41" s="135"/>
      <c r="I41" s="7">
        <f t="shared" si="3"/>
        <v>0</v>
      </c>
      <c r="J41" s="7">
        <f t="shared" si="1"/>
        <v>0</v>
      </c>
      <c r="K41" s="18">
        <f t="shared" si="4"/>
        <v>0</v>
      </c>
      <c r="L41" s="277"/>
    </row>
    <row r="42" spans="1:12" x14ac:dyDescent="0.25">
      <c r="A42" s="4">
        <v>40</v>
      </c>
      <c r="B42" s="266"/>
      <c r="C42" s="269"/>
      <c r="D42" s="134" t="s">
        <v>256</v>
      </c>
      <c r="E42" s="135" t="s">
        <v>257</v>
      </c>
      <c r="F42" s="134" t="s">
        <v>191</v>
      </c>
      <c r="G42" s="136"/>
      <c r="H42" s="135"/>
      <c r="I42" s="7">
        <f t="shared" si="3"/>
        <v>0</v>
      </c>
      <c r="J42" s="7">
        <f t="shared" si="1"/>
        <v>0</v>
      </c>
      <c r="K42" s="18">
        <f t="shared" si="4"/>
        <v>0</v>
      </c>
      <c r="L42" s="277"/>
    </row>
    <row r="43" spans="1:12" ht="38.25" x14ac:dyDescent="0.25">
      <c r="A43" s="16">
        <v>41</v>
      </c>
      <c r="B43" s="266"/>
      <c r="C43" s="269"/>
      <c r="D43" s="134" t="s">
        <v>258</v>
      </c>
      <c r="E43" s="135" t="s">
        <v>259</v>
      </c>
      <c r="F43" s="134" t="s">
        <v>191</v>
      </c>
      <c r="G43" s="136"/>
      <c r="H43" s="135"/>
      <c r="I43" s="7">
        <f t="shared" si="3"/>
        <v>0</v>
      </c>
      <c r="J43" s="7">
        <f t="shared" si="1"/>
        <v>0</v>
      </c>
      <c r="K43" s="18">
        <f t="shared" si="4"/>
        <v>0</v>
      </c>
      <c r="L43" s="277"/>
    </row>
    <row r="44" spans="1:12" x14ac:dyDescent="0.25">
      <c r="A44" s="4">
        <v>42</v>
      </c>
      <c r="B44" s="266"/>
      <c r="C44" s="270"/>
      <c r="D44" s="134" t="s">
        <v>480</v>
      </c>
      <c r="E44" s="135" t="s">
        <v>203</v>
      </c>
      <c r="F44" s="134"/>
      <c r="G44" s="136"/>
      <c r="H44" s="135"/>
      <c r="I44" s="7">
        <f t="shared" si="3"/>
        <v>0</v>
      </c>
      <c r="J44" s="7">
        <f t="shared" si="1"/>
        <v>0</v>
      </c>
      <c r="K44" s="18">
        <f t="shared" si="4"/>
        <v>0</v>
      </c>
      <c r="L44" s="277"/>
    </row>
    <row r="45" spans="1:12" x14ac:dyDescent="0.25">
      <c r="A45" s="16">
        <v>43</v>
      </c>
      <c r="B45" s="266"/>
      <c r="C45" s="269" t="s">
        <v>260</v>
      </c>
      <c r="D45" s="134" t="s">
        <v>261</v>
      </c>
      <c r="E45" s="135" t="s">
        <v>262</v>
      </c>
      <c r="F45" s="134" t="s">
        <v>191</v>
      </c>
      <c r="G45" s="136"/>
      <c r="H45" s="135"/>
      <c r="I45" s="7">
        <f t="shared" si="3"/>
        <v>0</v>
      </c>
      <c r="J45" s="7">
        <f t="shared" si="1"/>
        <v>0</v>
      </c>
      <c r="K45" s="18">
        <f t="shared" si="4"/>
        <v>0</v>
      </c>
      <c r="L45" s="277"/>
    </row>
    <row r="46" spans="1:12" x14ac:dyDescent="0.25">
      <c r="A46" s="4">
        <v>44</v>
      </c>
      <c r="B46" s="266"/>
      <c r="C46" s="269"/>
      <c r="D46" s="134" t="s">
        <v>263</v>
      </c>
      <c r="E46" s="135" t="s">
        <v>264</v>
      </c>
      <c r="F46" s="134" t="s">
        <v>191</v>
      </c>
      <c r="G46" s="136"/>
      <c r="H46" s="135"/>
      <c r="I46" s="7">
        <f t="shared" si="3"/>
        <v>0</v>
      </c>
      <c r="J46" s="7">
        <f t="shared" si="1"/>
        <v>0</v>
      </c>
      <c r="K46" s="18">
        <f t="shared" si="4"/>
        <v>0</v>
      </c>
      <c r="L46" s="277"/>
    </row>
    <row r="47" spans="1:12" x14ac:dyDescent="0.25">
      <c r="A47" s="16">
        <v>45</v>
      </c>
      <c r="B47" s="266"/>
      <c r="C47" s="269"/>
      <c r="D47" s="134" t="s">
        <v>265</v>
      </c>
      <c r="E47" s="135" t="s">
        <v>266</v>
      </c>
      <c r="F47" s="134" t="s">
        <v>191</v>
      </c>
      <c r="G47" s="136"/>
      <c r="H47" s="135"/>
      <c r="I47" s="7">
        <f t="shared" si="3"/>
        <v>0</v>
      </c>
      <c r="J47" s="7">
        <f t="shared" si="1"/>
        <v>0</v>
      </c>
      <c r="K47" s="18">
        <f t="shared" si="4"/>
        <v>0</v>
      </c>
      <c r="L47" s="277"/>
    </row>
    <row r="48" spans="1:12" x14ac:dyDescent="0.25">
      <c r="A48" s="4">
        <v>46</v>
      </c>
      <c r="B48" s="266"/>
      <c r="C48" s="269"/>
      <c r="D48" s="134" t="s">
        <v>267</v>
      </c>
      <c r="E48" s="135" t="s">
        <v>268</v>
      </c>
      <c r="F48" s="134" t="s">
        <v>191</v>
      </c>
      <c r="G48" s="136"/>
      <c r="H48" s="135"/>
      <c r="I48" s="7">
        <f t="shared" si="3"/>
        <v>0</v>
      </c>
      <c r="J48" s="7">
        <f t="shared" si="1"/>
        <v>0</v>
      </c>
      <c r="K48" s="18">
        <f t="shared" si="4"/>
        <v>0</v>
      </c>
      <c r="L48" s="277"/>
    </row>
    <row r="49" spans="1:12" ht="25.5" x14ac:dyDescent="0.25">
      <c r="A49" s="16">
        <v>47</v>
      </c>
      <c r="B49" s="266"/>
      <c r="C49" s="269"/>
      <c r="D49" s="134" t="s">
        <v>269</v>
      </c>
      <c r="E49" s="135" t="s">
        <v>270</v>
      </c>
      <c r="F49" s="134" t="s">
        <v>191</v>
      </c>
      <c r="G49" s="136"/>
      <c r="H49" s="135"/>
      <c r="I49" s="7">
        <f t="shared" si="3"/>
        <v>0</v>
      </c>
      <c r="J49" s="7">
        <f t="shared" si="1"/>
        <v>0</v>
      </c>
      <c r="K49" s="18">
        <f t="shared" si="4"/>
        <v>0</v>
      </c>
      <c r="L49" s="277"/>
    </row>
    <row r="50" spans="1:12" ht="38.25" x14ac:dyDescent="0.25">
      <c r="A50" s="4">
        <v>48</v>
      </c>
      <c r="B50" s="266"/>
      <c r="C50" s="269"/>
      <c r="D50" s="134" t="s">
        <v>271</v>
      </c>
      <c r="E50" s="135" t="s">
        <v>272</v>
      </c>
      <c r="F50" s="134" t="s">
        <v>273</v>
      </c>
      <c r="G50" s="136"/>
      <c r="H50" s="135"/>
      <c r="I50" s="7">
        <f t="shared" si="3"/>
        <v>0</v>
      </c>
      <c r="J50" s="7">
        <f t="shared" si="1"/>
        <v>0</v>
      </c>
      <c r="K50" s="18">
        <f t="shared" si="4"/>
        <v>0</v>
      </c>
      <c r="L50" s="277"/>
    </row>
    <row r="51" spans="1:12" x14ac:dyDescent="0.25">
      <c r="A51" s="16">
        <v>49</v>
      </c>
      <c r="B51" s="266"/>
      <c r="C51" s="270"/>
      <c r="D51" s="134" t="s">
        <v>481</v>
      </c>
      <c r="E51" s="135" t="s">
        <v>203</v>
      </c>
      <c r="F51" s="134"/>
      <c r="G51" s="136"/>
      <c r="H51" s="135"/>
      <c r="I51" s="7">
        <f t="shared" si="3"/>
        <v>0</v>
      </c>
      <c r="J51" s="7">
        <f t="shared" si="1"/>
        <v>0</v>
      </c>
      <c r="K51" s="18">
        <f t="shared" si="4"/>
        <v>0</v>
      </c>
      <c r="L51" s="277"/>
    </row>
    <row r="52" spans="1:12" ht="25.5" x14ac:dyDescent="0.25">
      <c r="A52" s="4">
        <v>50</v>
      </c>
      <c r="B52" s="266"/>
      <c r="C52" s="269" t="s">
        <v>274</v>
      </c>
      <c r="D52" s="134" t="s">
        <v>275</v>
      </c>
      <c r="E52" s="135" t="s">
        <v>276</v>
      </c>
      <c r="F52" s="134" t="s">
        <v>191</v>
      </c>
      <c r="G52" s="136"/>
      <c r="H52" s="135"/>
      <c r="I52" s="7">
        <f t="shared" si="3"/>
        <v>0</v>
      </c>
      <c r="J52" s="7">
        <f t="shared" si="1"/>
        <v>0</v>
      </c>
      <c r="K52" s="18">
        <f t="shared" si="4"/>
        <v>0</v>
      </c>
      <c r="L52" s="277"/>
    </row>
    <row r="53" spans="1:12" ht="25.5" x14ac:dyDescent="0.25">
      <c r="A53" s="16">
        <v>51</v>
      </c>
      <c r="B53" s="266"/>
      <c r="C53" s="269"/>
      <c r="D53" s="134" t="s">
        <v>277</v>
      </c>
      <c r="E53" s="135" t="s">
        <v>278</v>
      </c>
      <c r="F53" s="134" t="s">
        <v>191</v>
      </c>
      <c r="G53" s="136"/>
      <c r="H53" s="135"/>
      <c r="I53" s="7">
        <f t="shared" si="3"/>
        <v>0</v>
      </c>
      <c r="J53" s="7">
        <f t="shared" si="1"/>
        <v>0</v>
      </c>
      <c r="K53" s="18">
        <f t="shared" si="4"/>
        <v>0</v>
      </c>
      <c r="L53" s="277"/>
    </row>
    <row r="54" spans="1:12" ht="25.5" x14ac:dyDescent="0.25">
      <c r="A54" s="4">
        <v>52</v>
      </c>
      <c r="B54" s="266"/>
      <c r="C54" s="269"/>
      <c r="D54" s="134" t="s">
        <v>279</v>
      </c>
      <c r="E54" s="135" t="s">
        <v>280</v>
      </c>
      <c r="F54" s="134" t="s">
        <v>191</v>
      </c>
      <c r="G54" s="136"/>
      <c r="H54" s="135"/>
      <c r="I54" s="7">
        <f t="shared" si="3"/>
        <v>0</v>
      </c>
      <c r="J54" s="7">
        <f t="shared" si="1"/>
        <v>0</v>
      </c>
      <c r="K54" s="18">
        <f t="shared" si="4"/>
        <v>0</v>
      </c>
      <c r="L54" s="277"/>
    </row>
    <row r="55" spans="1:12" ht="25.5" x14ac:dyDescent="0.25">
      <c r="A55" s="16">
        <v>53</v>
      </c>
      <c r="B55" s="266"/>
      <c r="C55" s="269"/>
      <c r="D55" s="134" t="s">
        <v>281</v>
      </c>
      <c r="E55" s="135" t="s">
        <v>270</v>
      </c>
      <c r="F55" s="134" t="s">
        <v>191</v>
      </c>
      <c r="G55" s="136"/>
      <c r="H55" s="135"/>
      <c r="I55" s="7">
        <f t="shared" si="3"/>
        <v>0</v>
      </c>
      <c r="J55" s="7">
        <f t="shared" si="1"/>
        <v>0</v>
      </c>
      <c r="K55" s="18">
        <f t="shared" si="4"/>
        <v>0</v>
      </c>
      <c r="L55" s="277"/>
    </row>
    <row r="56" spans="1:12" ht="25.5" x14ac:dyDescent="0.25">
      <c r="A56" s="4">
        <v>54</v>
      </c>
      <c r="B56" s="266"/>
      <c r="C56" s="269"/>
      <c r="D56" s="134" t="s">
        <v>282</v>
      </c>
      <c r="E56" s="135" t="s">
        <v>283</v>
      </c>
      <c r="F56" s="134" t="s">
        <v>191</v>
      </c>
      <c r="G56" s="136"/>
      <c r="H56" s="135"/>
      <c r="I56" s="7">
        <f t="shared" si="3"/>
        <v>0</v>
      </c>
      <c r="J56" s="7">
        <f t="shared" si="1"/>
        <v>0</v>
      </c>
      <c r="K56" s="18">
        <f t="shared" si="4"/>
        <v>0</v>
      </c>
      <c r="L56" s="277"/>
    </row>
    <row r="57" spans="1:12" ht="25.5" x14ac:dyDescent="0.25">
      <c r="A57" s="16">
        <v>55</v>
      </c>
      <c r="B57" s="266"/>
      <c r="C57" s="269"/>
      <c r="D57" s="134" t="s">
        <v>284</v>
      </c>
      <c r="E57" s="135" t="s">
        <v>285</v>
      </c>
      <c r="F57" s="134" t="s">
        <v>191</v>
      </c>
      <c r="G57" s="136"/>
      <c r="H57" s="135"/>
      <c r="I57" s="7">
        <f t="shared" si="3"/>
        <v>0</v>
      </c>
      <c r="J57" s="7">
        <f t="shared" si="1"/>
        <v>0</v>
      </c>
      <c r="K57" s="18">
        <f t="shared" si="4"/>
        <v>0</v>
      </c>
      <c r="L57" s="277"/>
    </row>
    <row r="58" spans="1:12" ht="25.5" x14ac:dyDescent="0.25">
      <c r="A58" s="4">
        <v>56</v>
      </c>
      <c r="B58" s="266"/>
      <c r="C58" s="269"/>
      <c r="D58" s="134" t="s">
        <v>286</v>
      </c>
      <c r="E58" s="135" t="s">
        <v>287</v>
      </c>
      <c r="F58" s="134" t="s">
        <v>191</v>
      </c>
      <c r="G58" s="136"/>
      <c r="H58" s="135"/>
      <c r="I58" s="7">
        <f t="shared" si="3"/>
        <v>0</v>
      </c>
      <c r="J58" s="7">
        <f t="shared" si="1"/>
        <v>0</v>
      </c>
      <c r="K58" s="18">
        <f t="shared" si="4"/>
        <v>0</v>
      </c>
      <c r="L58" s="277"/>
    </row>
    <row r="59" spans="1:12" x14ac:dyDescent="0.25">
      <c r="A59" s="16">
        <v>57</v>
      </c>
      <c r="B59" s="266"/>
      <c r="C59" s="269"/>
      <c r="D59" s="134" t="s">
        <v>288</v>
      </c>
      <c r="E59" s="135" t="s">
        <v>289</v>
      </c>
      <c r="F59" s="134" t="s">
        <v>191</v>
      </c>
      <c r="G59" s="136"/>
      <c r="H59" s="135"/>
      <c r="I59" s="7">
        <f t="shared" si="3"/>
        <v>0</v>
      </c>
      <c r="J59" s="7">
        <f t="shared" si="1"/>
        <v>0</v>
      </c>
      <c r="K59" s="18">
        <f t="shared" si="4"/>
        <v>0</v>
      </c>
      <c r="L59" s="277"/>
    </row>
    <row r="60" spans="1:12" ht="25.5" x14ac:dyDescent="0.25">
      <c r="A60" s="4">
        <v>58</v>
      </c>
      <c r="B60" s="266"/>
      <c r="C60" s="269"/>
      <c r="D60" s="134" t="s">
        <v>290</v>
      </c>
      <c r="E60" s="135" t="s">
        <v>291</v>
      </c>
      <c r="F60" s="134" t="s">
        <v>191</v>
      </c>
      <c r="G60" s="136"/>
      <c r="H60" s="135"/>
      <c r="I60" s="7">
        <f t="shared" si="3"/>
        <v>0</v>
      </c>
      <c r="J60" s="7">
        <f t="shared" si="1"/>
        <v>0</v>
      </c>
      <c r="K60" s="18">
        <f t="shared" si="4"/>
        <v>0</v>
      </c>
      <c r="L60" s="277"/>
    </row>
    <row r="61" spans="1:12" x14ac:dyDescent="0.25">
      <c r="A61" s="16">
        <v>59</v>
      </c>
      <c r="B61" s="266"/>
      <c r="C61" s="269"/>
      <c r="D61" s="134" t="s">
        <v>292</v>
      </c>
      <c r="E61" s="135" t="s">
        <v>293</v>
      </c>
      <c r="F61" s="134" t="s">
        <v>191</v>
      </c>
      <c r="G61" s="136"/>
      <c r="H61" s="135"/>
      <c r="I61" s="7">
        <f t="shared" si="3"/>
        <v>0</v>
      </c>
      <c r="J61" s="7">
        <f t="shared" si="1"/>
        <v>0</v>
      </c>
      <c r="K61" s="18">
        <f t="shared" si="4"/>
        <v>0</v>
      </c>
      <c r="L61" s="277"/>
    </row>
    <row r="62" spans="1:12" x14ac:dyDescent="0.25">
      <c r="A62" s="4">
        <v>60</v>
      </c>
      <c r="B62" s="267"/>
      <c r="C62" s="270"/>
      <c r="D62" s="134" t="s">
        <v>482</v>
      </c>
      <c r="E62" s="135" t="s">
        <v>203</v>
      </c>
      <c r="F62" s="134"/>
      <c r="G62" s="136"/>
      <c r="H62" s="135"/>
      <c r="I62" s="7">
        <f t="shared" si="3"/>
        <v>0</v>
      </c>
      <c r="J62" s="7">
        <f t="shared" si="1"/>
        <v>0</v>
      </c>
      <c r="K62" s="18">
        <f t="shared" si="4"/>
        <v>0</v>
      </c>
      <c r="L62" s="277"/>
    </row>
    <row r="63" spans="1:12" ht="25.5" x14ac:dyDescent="0.25">
      <c r="A63" s="16">
        <v>61</v>
      </c>
      <c r="B63" s="263" t="s">
        <v>169</v>
      </c>
      <c r="C63" s="269" t="s">
        <v>297</v>
      </c>
      <c r="D63" s="134" t="s">
        <v>298</v>
      </c>
      <c r="E63" s="135" t="s">
        <v>299</v>
      </c>
      <c r="F63" s="134" t="s">
        <v>191</v>
      </c>
      <c r="G63" s="136"/>
      <c r="H63" s="135"/>
      <c r="I63" s="7">
        <f t="shared" si="3"/>
        <v>0</v>
      </c>
      <c r="J63" s="7">
        <f t="shared" si="1"/>
        <v>0</v>
      </c>
      <c r="K63" s="18">
        <f t="shared" si="4"/>
        <v>0</v>
      </c>
      <c r="L63" s="277"/>
    </row>
    <row r="64" spans="1:12" ht="25.5" x14ac:dyDescent="0.25">
      <c r="A64" s="4">
        <v>62</v>
      </c>
      <c r="B64" s="264"/>
      <c r="C64" s="269"/>
      <c r="D64" s="134" t="s">
        <v>300</v>
      </c>
      <c r="E64" s="135" t="s">
        <v>301</v>
      </c>
      <c r="F64" s="134" t="s">
        <v>191</v>
      </c>
      <c r="G64" s="136"/>
      <c r="H64" s="135"/>
      <c r="I64" s="7">
        <f t="shared" si="3"/>
        <v>0</v>
      </c>
      <c r="J64" s="7">
        <f t="shared" si="1"/>
        <v>0</v>
      </c>
      <c r="K64" s="18">
        <f t="shared" si="4"/>
        <v>0</v>
      </c>
      <c r="L64" s="277"/>
    </row>
    <row r="65" spans="1:12" ht="38.25" x14ac:dyDescent="0.25">
      <c r="A65" s="16">
        <v>63</v>
      </c>
      <c r="B65" s="264"/>
      <c r="C65" s="269"/>
      <c r="D65" s="134" t="s">
        <v>302</v>
      </c>
      <c r="E65" s="135" t="s">
        <v>303</v>
      </c>
      <c r="F65" s="134" t="s">
        <v>191</v>
      </c>
      <c r="G65" s="136"/>
      <c r="H65" s="135"/>
      <c r="I65" s="7">
        <f t="shared" si="3"/>
        <v>0</v>
      </c>
      <c r="J65" s="7">
        <f t="shared" si="1"/>
        <v>0</v>
      </c>
      <c r="K65" s="18">
        <f t="shared" si="4"/>
        <v>0</v>
      </c>
      <c r="L65" s="277"/>
    </row>
    <row r="66" spans="1:12" ht="38.25" x14ac:dyDescent="0.25">
      <c r="A66" s="4">
        <v>64</v>
      </c>
      <c r="B66" s="264"/>
      <c r="C66" s="269"/>
      <c r="D66" s="134" t="s">
        <v>304</v>
      </c>
      <c r="E66" s="135" t="s">
        <v>305</v>
      </c>
      <c r="F66" s="134" t="s">
        <v>191</v>
      </c>
      <c r="G66" s="136"/>
      <c r="H66" s="135"/>
      <c r="I66" s="7">
        <f t="shared" si="3"/>
        <v>0</v>
      </c>
      <c r="J66" s="7">
        <f t="shared" si="1"/>
        <v>0</v>
      </c>
      <c r="K66" s="18">
        <f t="shared" si="4"/>
        <v>0</v>
      </c>
      <c r="L66" s="277"/>
    </row>
    <row r="67" spans="1:12" ht="38.25" x14ac:dyDescent="0.25">
      <c r="A67" s="16">
        <v>65</v>
      </c>
      <c r="B67" s="264"/>
      <c r="C67" s="269"/>
      <c r="D67" s="134" t="s">
        <v>306</v>
      </c>
      <c r="E67" s="135" t="s">
        <v>307</v>
      </c>
      <c r="F67" s="134" t="s">
        <v>191</v>
      </c>
      <c r="G67" s="136"/>
      <c r="H67" s="135"/>
      <c r="I67" s="7">
        <f t="shared" si="3"/>
        <v>0</v>
      </c>
      <c r="J67" s="7">
        <f t="shared" si="1"/>
        <v>0</v>
      </c>
      <c r="K67" s="18">
        <f t="shared" si="4"/>
        <v>0</v>
      </c>
      <c r="L67" s="277"/>
    </row>
    <row r="68" spans="1:12" ht="25.5" x14ac:dyDescent="0.25">
      <c r="A68" s="4">
        <v>66</v>
      </c>
      <c r="B68" s="264"/>
      <c r="C68" s="269"/>
      <c r="D68" s="134" t="s">
        <v>308</v>
      </c>
      <c r="E68" s="135" t="s">
        <v>309</v>
      </c>
      <c r="F68" s="134" t="s">
        <v>191</v>
      </c>
      <c r="G68" s="136"/>
      <c r="H68" s="135"/>
      <c r="I68" s="7">
        <f t="shared" si="3"/>
        <v>0</v>
      </c>
      <c r="J68" s="7">
        <f t="shared" ref="J68:J123" si="5">I68*0.24</f>
        <v>0</v>
      </c>
      <c r="K68" s="18">
        <f t="shared" si="4"/>
        <v>0</v>
      </c>
      <c r="L68" s="277"/>
    </row>
    <row r="69" spans="1:12" ht="25.5" x14ac:dyDescent="0.25">
      <c r="A69" s="16">
        <v>67</v>
      </c>
      <c r="B69" s="264"/>
      <c r="C69" s="269"/>
      <c r="D69" s="134" t="s">
        <v>310</v>
      </c>
      <c r="E69" s="135" t="s">
        <v>311</v>
      </c>
      <c r="F69" s="134" t="s">
        <v>191</v>
      </c>
      <c r="G69" s="136"/>
      <c r="H69" s="135"/>
      <c r="I69" s="7">
        <f t="shared" si="3"/>
        <v>0</v>
      </c>
      <c r="J69" s="7">
        <f t="shared" si="5"/>
        <v>0</v>
      </c>
      <c r="K69" s="18">
        <f t="shared" si="4"/>
        <v>0</v>
      </c>
      <c r="L69" s="277"/>
    </row>
    <row r="70" spans="1:12" x14ac:dyDescent="0.25">
      <c r="A70" s="4">
        <v>68</v>
      </c>
      <c r="B70" s="264"/>
      <c r="C70" s="269"/>
      <c r="D70" s="134"/>
      <c r="E70" s="135"/>
      <c r="F70" s="134"/>
      <c r="G70" s="136"/>
      <c r="H70" s="135"/>
      <c r="I70" s="7">
        <f t="shared" si="3"/>
        <v>0</v>
      </c>
      <c r="J70" s="7">
        <f t="shared" si="5"/>
        <v>0</v>
      </c>
      <c r="K70" s="18">
        <f t="shared" si="4"/>
        <v>0</v>
      </c>
      <c r="L70" s="277"/>
    </row>
    <row r="71" spans="1:12" ht="25.5" x14ac:dyDescent="0.25">
      <c r="A71" s="16">
        <v>69</v>
      </c>
      <c r="B71" s="264"/>
      <c r="C71" s="269"/>
      <c r="D71" s="134" t="s">
        <v>312</v>
      </c>
      <c r="E71" s="135" t="s">
        <v>313</v>
      </c>
      <c r="F71" s="134" t="s">
        <v>191</v>
      </c>
      <c r="G71" s="136"/>
      <c r="H71" s="135"/>
      <c r="I71" s="7">
        <f t="shared" si="3"/>
        <v>0</v>
      </c>
      <c r="J71" s="7">
        <f t="shared" si="5"/>
        <v>0</v>
      </c>
      <c r="K71" s="18">
        <f t="shared" si="4"/>
        <v>0</v>
      </c>
      <c r="L71" s="277"/>
    </row>
    <row r="72" spans="1:12" x14ac:dyDescent="0.25">
      <c r="A72" s="4">
        <v>70</v>
      </c>
      <c r="B72" s="264"/>
      <c r="C72" s="269"/>
      <c r="D72" s="134" t="s">
        <v>314</v>
      </c>
      <c r="E72" s="135" t="s">
        <v>315</v>
      </c>
      <c r="F72" s="134" t="s">
        <v>191</v>
      </c>
      <c r="G72" s="136"/>
      <c r="H72" s="135"/>
      <c r="I72" s="7">
        <f t="shared" si="3"/>
        <v>0</v>
      </c>
      <c r="J72" s="7">
        <f t="shared" si="5"/>
        <v>0</v>
      </c>
      <c r="K72" s="18">
        <f t="shared" si="4"/>
        <v>0</v>
      </c>
      <c r="L72" s="277"/>
    </row>
    <row r="73" spans="1:12" x14ac:dyDescent="0.25">
      <c r="A73" s="16">
        <v>71</v>
      </c>
      <c r="B73" s="264"/>
      <c r="C73" s="269"/>
      <c r="D73" s="134" t="s">
        <v>316</v>
      </c>
      <c r="E73" s="135" t="s">
        <v>317</v>
      </c>
      <c r="F73" s="134" t="s">
        <v>191</v>
      </c>
      <c r="G73" s="136"/>
      <c r="H73" s="135"/>
      <c r="I73" s="7">
        <f t="shared" si="3"/>
        <v>0</v>
      </c>
      <c r="J73" s="7">
        <f t="shared" si="5"/>
        <v>0</v>
      </c>
      <c r="K73" s="18">
        <f t="shared" si="4"/>
        <v>0</v>
      </c>
      <c r="L73" s="277"/>
    </row>
    <row r="74" spans="1:12" x14ac:dyDescent="0.25">
      <c r="A74" s="4">
        <v>72</v>
      </c>
      <c r="B74" s="264"/>
      <c r="C74" s="269"/>
      <c r="D74" s="134" t="s">
        <v>318</v>
      </c>
      <c r="E74" s="135" t="s">
        <v>319</v>
      </c>
      <c r="F74" s="134" t="s">
        <v>191</v>
      </c>
      <c r="G74" s="136"/>
      <c r="H74" s="135"/>
      <c r="I74" s="7">
        <f t="shared" si="3"/>
        <v>0</v>
      </c>
      <c r="J74" s="7">
        <f t="shared" si="5"/>
        <v>0</v>
      </c>
      <c r="K74" s="18">
        <f t="shared" si="4"/>
        <v>0</v>
      </c>
      <c r="L74" s="277"/>
    </row>
    <row r="75" spans="1:12" x14ac:dyDescent="0.25">
      <c r="A75" s="16">
        <v>73</v>
      </c>
      <c r="B75" s="264"/>
      <c r="C75" s="269"/>
      <c r="D75" s="134" t="s">
        <v>320</v>
      </c>
      <c r="E75" s="135" t="s">
        <v>321</v>
      </c>
      <c r="F75" s="134" t="s">
        <v>191</v>
      </c>
      <c r="G75" s="136"/>
      <c r="H75" s="135"/>
      <c r="I75" s="7">
        <f t="shared" si="3"/>
        <v>0</v>
      </c>
      <c r="J75" s="7">
        <f t="shared" si="5"/>
        <v>0</v>
      </c>
      <c r="K75" s="18">
        <f t="shared" si="4"/>
        <v>0</v>
      </c>
      <c r="L75" s="277"/>
    </row>
    <row r="76" spans="1:12" ht="51" x14ac:dyDescent="0.25">
      <c r="A76" s="4">
        <v>74</v>
      </c>
      <c r="B76" s="264"/>
      <c r="C76" s="269"/>
      <c r="D76" s="134" t="s">
        <v>322</v>
      </c>
      <c r="E76" s="135" t="s">
        <v>323</v>
      </c>
      <c r="F76" s="134" t="s">
        <v>191</v>
      </c>
      <c r="G76" s="136"/>
      <c r="H76" s="135"/>
      <c r="I76" s="7">
        <f t="shared" si="3"/>
        <v>0</v>
      </c>
      <c r="J76" s="7">
        <f t="shared" si="5"/>
        <v>0</v>
      </c>
      <c r="K76" s="18">
        <f t="shared" si="4"/>
        <v>0</v>
      </c>
      <c r="L76" s="277"/>
    </row>
    <row r="77" spans="1:12" ht="51" x14ac:dyDescent="0.25">
      <c r="A77" s="16">
        <v>75</v>
      </c>
      <c r="B77" s="264"/>
      <c r="C77" s="269"/>
      <c r="D77" s="134" t="s">
        <v>324</v>
      </c>
      <c r="E77" s="135" t="s">
        <v>325</v>
      </c>
      <c r="F77" s="134" t="s">
        <v>191</v>
      </c>
      <c r="G77" s="136"/>
      <c r="H77" s="135"/>
      <c r="I77" s="7">
        <f t="shared" si="3"/>
        <v>0</v>
      </c>
      <c r="J77" s="7">
        <f t="shared" si="5"/>
        <v>0</v>
      </c>
      <c r="K77" s="18">
        <f t="shared" si="4"/>
        <v>0</v>
      </c>
      <c r="L77" s="277"/>
    </row>
    <row r="78" spans="1:12" ht="38.25" x14ac:dyDescent="0.25">
      <c r="A78" s="4">
        <v>76</v>
      </c>
      <c r="B78" s="264"/>
      <c r="C78" s="269"/>
      <c r="D78" s="134" t="s">
        <v>326</v>
      </c>
      <c r="E78" s="135" t="s">
        <v>327</v>
      </c>
      <c r="F78" s="134" t="s">
        <v>191</v>
      </c>
      <c r="G78" s="136"/>
      <c r="H78" s="135"/>
      <c r="I78" s="7">
        <f t="shared" si="3"/>
        <v>0</v>
      </c>
      <c r="J78" s="7">
        <f t="shared" si="5"/>
        <v>0</v>
      </c>
      <c r="K78" s="18">
        <f t="shared" si="4"/>
        <v>0</v>
      </c>
      <c r="L78" s="277"/>
    </row>
    <row r="79" spans="1:12" ht="51" x14ac:dyDescent="0.25">
      <c r="A79" s="16">
        <v>77</v>
      </c>
      <c r="B79" s="264"/>
      <c r="C79" s="269"/>
      <c r="D79" s="134" t="s">
        <v>328</v>
      </c>
      <c r="E79" s="135" t="s">
        <v>329</v>
      </c>
      <c r="F79" s="134" t="s">
        <v>191</v>
      </c>
      <c r="G79" s="136"/>
      <c r="H79" s="135"/>
      <c r="I79" s="7">
        <f t="shared" si="3"/>
        <v>0</v>
      </c>
      <c r="J79" s="7">
        <f t="shared" si="5"/>
        <v>0</v>
      </c>
      <c r="K79" s="18">
        <f t="shared" si="4"/>
        <v>0</v>
      </c>
      <c r="L79" s="277"/>
    </row>
    <row r="80" spans="1:12" ht="51" x14ac:dyDescent="0.25">
      <c r="A80" s="4">
        <v>78</v>
      </c>
      <c r="B80" s="264"/>
      <c r="C80" s="269"/>
      <c r="D80" s="134" t="s">
        <v>330</v>
      </c>
      <c r="E80" s="135" t="s">
        <v>331</v>
      </c>
      <c r="F80" s="134" t="s">
        <v>191</v>
      </c>
      <c r="G80" s="136"/>
      <c r="H80" s="135"/>
      <c r="I80" s="7">
        <f t="shared" si="3"/>
        <v>0</v>
      </c>
      <c r="J80" s="7">
        <f t="shared" si="5"/>
        <v>0</v>
      </c>
      <c r="K80" s="18">
        <f t="shared" si="4"/>
        <v>0</v>
      </c>
      <c r="L80" s="277"/>
    </row>
    <row r="81" spans="1:12" ht="51" x14ac:dyDescent="0.25">
      <c r="A81" s="16">
        <v>79</v>
      </c>
      <c r="B81" s="264"/>
      <c r="C81" s="269"/>
      <c r="D81" s="134" t="s">
        <v>332</v>
      </c>
      <c r="E81" s="135" t="s">
        <v>333</v>
      </c>
      <c r="F81" s="134" t="s">
        <v>191</v>
      </c>
      <c r="G81" s="136"/>
      <c r="H81" s="135"/>
      <c r="I81" s="7">
        <f t="shared" si="3"/>
        <v>0</v>
      </c>
      <c r="J81" s="7">
        <f t="shared" si="5"/>
        <v>0</v>
      </c>
      <c r="K81" s="18">
        <f t="shared" si="4"/>
        <v>0</v>
      </c>
      <c r="L81" s="277"/>
    </row>
    <row r="82" spans="1:12" ht="51" x14ac:dyDescent="0.25">
      <c r="A82" s="4">
        <v>80</v>
      </c>
      <c r="B82" s="264"/>
      <c r="C82" s="269"/>
      <c r="D82" s="134" t="s">
        <v>334</v>
      </c>
      <c r="E82" s="135" t="s">
        <v>335</v>
      </c>
      <c r="F82" s="134" t="s">
        <v>191</v>
      </c>
      <c r="G82" s="136"/>
      <c r="H82" s="135"/>
      <c r="I82" s="7">
        <f t="shared" si="3"/>
        <v>0</v>
      </c>
      <c r="J82" s="7">
        <f t="shared" si="5"/>
        <v>0</v>
      </c>
      <c r="K82" s="18">
        <f t="shared" si="4"/>
        <v>0</v>
      </c>
      <c r="L82" s="277"/>
    </row>
    <row r="83" spans="1:12" ht="51" x14ac:dyDescent="0.25">
      <c r="A83" s="16">
        <v>81</v>
      </c>
      <c r="B83" s="264"/>
      <c r="C83" s="269"/>
      <c r="D83" s="134" t="s">
        <v>336</v>
      </c>
      <c r="E83" s="135" t="s">
        <v>337</v>
      </c>
      <c r="F83" s="134" t="s">
        <v>191</v>
      </c>
      <c r="G83" s="136"/>
      <c r="H83" s="135"/>
      <c r="I83" s="7">
        <f t="shared" si="3"/>
        <v>0</v>
      </c>
      <c r="J83" s="7">
        <f t="shared" si="5"/>
        <v>0</v>
      </c>
      <c r="K83" s="18">
        <f t="shared" si="4"/>
        <v>0</v>
      </c>
      <c r="L83" s="277"/>
    </row>
    <row r="84" spans="1:12" x14ac:dyDescent="0.25">
      <c r="A84" s="4">
        <v>82</v>
      </c>
      <c r="B84" s="264"/>
      <c r="C84" s="269"/>
      <c r="D84" s="134" t="s">
        <v>338</v>
      </c>
      <c r="E84" s="135" t="s">
        <v>339</v>
      </c>
      <c r="F84" s="134" t="s">
        <v>191</v>
      </c>
      <c r="G84" s="136"/>
      <c r="H84" s="135"/>
      <c r="I84" s="7">
        <f t="shared" si="3"/>
        <v>0</v>
      </c>
      <c r="J84" s="7">
        <f t="shared" si="5"/>
        <v>0</v>
      </c>
      <c r="K84" s="18">
        <f t="shared" si="4"/>
        <v>0</v>
      </c>
      <c r="L84" s="277"/>
    </row>
    <row r="85" spans="1:12" ht="25.5" x14ac:dyDescent="0.25">
      <c r="A85" s="16">
        <v>83</v>
      </c>
      <c r="B85" s="264"/>
      <c r="C85" s="269"/>
      <c r="D85" s="134" t="s">
        <v>340</v>
      </c>
      <c r="E85" s="135" t="s">
        <v>341</v>
      </c>
      <c r="F85" s="134" t="s">
        <v>342</v>
      </c>
      <c r="G85" s="136"/>
      <c r="H85" s="135"/>
      <c r="I85" s="7">
        <f t="shared" si="3"/>
        <v>0</v>
      </c>
      <c r="J85" s="7">
        <f t="shared" si="5"/>
        <v>0</v>
      </c>
      <c r="K85" s="18">
        <f t="shared" si="4"/>
        <v>0</v>
      </c>
      <c r="L85" s="277"/>
    </row>
    <row r="86" spans="1:12" ht="25.5" x14ac:dyDescent="0.25">
      <c r="A86" s="4">
        <v>84</v>
      </c>
      <c r="B86" s="264"/>
      <c r="C86" s="269"/>
      <c r="D86" s="134" t="s">
        <v>343</v>
      </c>
      <c r="E86" s="135" t="s">
        <v>344</v>
      </c>
      <c r="F86" s="134" t="s">
        <v>342</v>
      </c>
      <c r="G86" s="136"/>
      <c r="H86" s="135"/>
      <c r="I86" s="7">
        <f t="shared" si="3"/>
        <v>0</v>
      </c>
      <c r="J86" s="7">
        <f t="shared" si="5"/>
        <v>0</v>
      </c>
      <c r="K86" s="18">
        <f t="shared" si="4"/>
        <v>0</v>
      </c>
      <c r="L86" s="277"/>
    </row>
    <row r="87" spans="1:12" ht="38.25" x14ac:dyDescent="0.25">
      <c r="A87" s="16">
        <v>85</v>
      </c>
      <c r="B87" s="264"/>
      <c r="C87" s="269"/>
      <c r="D87" s="134" t="s">
        <v>345</v>
      </c>
      <c r="E87" s="135" t="s">
        <v>346</v>
      </c>
      <c r="F87" s="134" t="s">
        <v>196</v>
      </c>
      <c r="G87" s="136"/>
      <c r="H87" s="135"/>
      <c r="I87" s="7">
        <f t="shared" si="3"/>
        <v>0</v>
      </c>
      <c r="J87" s="7">
        <f t="shared" si="5"/>
        <v>0</v>
      </c>
      <c r="K87" s="18">
        <f t="shared" si="4"/>
        <v>0</v>
      </c>
      <c r="L87" s="277"/>
    </row>
    <row r="88" spans="1:12" ht="38.25" x14ac:dyDescent="0.25">
      <c r="A88" s="4">
        <v>86</v>
      </c>
      <c r="B88" s="264"/>
      <c r="C88" s="269"/>
      <c r="D88" s="134" t="s">
        <v>347</v>
      </c>
      <c r="E88" s="135" t="s">
        <v>348</v>
      </c>
      <c r="F88" s="134" t="s">
        <v>196</v>
      </c>
      <c r="G88" s="136"/>
      <c r="H88" s="135"/>
      <c r="I88" s="7">
        <f t="shared" si="3"/>
        <v>0</v>
      </c>
      <c r="J88" s="7">
        <f t="shared" si="5"/>
        <v>0</v>
      </c>
      <c r="K88" s="18">
        <f t="shared" si="4"/>
        <v>0</v>
      </c>
      <c r="L88" s="277"/>
    </row>
    <row r="89" spans="1:12" x14ac:dyDescent="0.25">
      <c r="A89" s="16">
        <v>87</v>
      </c>
      <c r="B89" s="264"/>
      <c r="C89" s="270"/>
      <c r="D89" s="134" t="s">
        <v>483</v>
      </c>
      <c r="E89" s="135" t="s">
        <v>203</v>
      </c>
      <c r="F89" s="134"/>
      <c r="G89" s="136"/>
      <c r="H89" s="135"/>
      <c r="I89" s="7">
        <f t="shared" si="3"/>
        <v>0</v>
      </c>
      <c r="J89" s="7">
        <f t="shared" si="5"/>
        <v>0</v>
      </c>
      <c r="K89" s="18">
        <f t="shared" si="4"/>
        <v>0</v>
      </c>
      <c r="L89" s="277"/>
    </row>
    <row r="90" spans="1:12" ht="25.5" x14ac:dyDescent="0.25">
      <c r="A90" s="4">
        <v>88</v>
      </c>
      <c r="B90" s="264"/>
      <c r="C90" s="269" t="s">
        <v>349</v>
      </c>
      <c r="D90" s="134" t="s">
        <v>350</v>
      </c>
      <c r="E90" s="135" t="s">
        <v>351</v>
      </c>
      <c r="F90" s="134" t="s">
        <v>352</v>
      </c>
      <c r="G90" s="136"/>
      <c r="H90" s="135"/>
      <c r="I90" s="7">
        <f t="shared" si="3"/>
        <v>0</v>
      </c>
      <c r="J90" s="7">
        <f t="shared" si="5"/>
        <v>0</v>
      </c>
      <c r="K90" s="18">
        <f t="shared" si="4"/>
        <v>0</v>
      </c>
      <c r="L90" s="277"/>
    </row>
    <row r="91" spans="1:12" x14ac:dyDescent="0.25">
      <c r="A91" s="16">
        <v>89</v>
      </c>
      <c r="B91" s="264"/>
      <c r="C91" s="269"/>
      <c r="D91" s="134" t="s">
        <v>353</v>
      </c>
      <c r="E91" s="135" t="s">
        <v>354</v>
      </c>
      <c r="F91" s="134" t="s">
        <v>352</v>
      </c>
      <c r="G91" s="136"/>
      <c r="H91" s="135"/>
      <c r="I91" s="7">
        <f t="shared" ref="I91:I142" si="6">G91*H91</f>
        <v>0</v>
      </c>
      <c r="J91" s="7">
        <f t="shared" si="5"/>
        <v>0</v>
      </c>
      <c r="K91" s="18">
        <f t="shared" ref="K91:K142" si="7">I91+J91</f>
        <v>0</v>
      </c>
      <c r="L91" s="277"/>
    </row>
    <row r="92" spans="1:12" x14ac:dyDescent="0.25">
      <c r="A92" s="4">
        <v>90</v>
      </c>
      <c r="B92" s="264"/>
      <c r="C92" s="269"/>
      <c r="D92" s="134" t="s">
        <v>355</v>
      </c>
      <c r="E92" s="135" t="s">
        <v>356</v>
      </c>
      <c r="F92" s="134" t="s">
        <v>216</v>
      </c>
      <c r="G92" s="136"/>
      <c r="H92" s="135"/>
      <c r="I92" s="7">
        <f t="shared" si="6"/>
        <v>0</v>
      </c>
      <c r="J92" s="7">
        <f t="shared" si="5"/>
        <v>0</v>
      </c>
      <c r="K92" s="18">
        <f t="shared" si="7"/>
        <v>0</v>
      </c>
      <c r="L92" s="277"/>
    </row>
    <row r="93" spans="1:12" ht="25.5" x14ac:dyDescent="0.25">
      <c r="A93" s="16">
        <v>91</v>
      </c>
      <c r="B93" s="264"/>
      <c r="C93" s="269"/>
      <c r="D93" s="134" t="s">
        <v>357</v>
      </c>
      <c r="E93" s="135" t="s">
        <v>358</v>
      </c>
      <c r="F93" s="134" t="s">
        <v>216</v>
      </c>
      <c r="G93" s="136"/>
      <c r="H93" s="135"/>
      <c r="I93" s="7">
        <f t="shared" si="6"/>
        <v>0</v>
      </c>
      <c r="J93" s="7">
        <f t="shared" si="5"/>
        <v>0</v>
      </c>
      <c r="K93" s="18">
        <f t="shared" si="7"/>
        <v>0</v>
      </c>
      <c r="L93" s="277"/>
    </row>
    <row r="94" spans="1:12" x14ac:dyDescent="0.25">
      <c r="A94" s="4">
        <v>92</v>
      </c>
      <c r="B94" s="264"/>
      <c r="C94" s="270"/>
      <c r="D94" s="134" t="s">
        <v>484</v>
      </c>
      <c r="E94" s="135" t="s">
        <v>203</v>
      </c>
      <c r="F94" s="134"/>
      <c r="G94" s="136"/>
      <c r="H94" s="135"/>
      <c r="I94" s="7">
        <f t="shared" si="6"/>
        <v>0</v>
      </c>
      <c r="J94" s="7">
        <f t="shared" si="5"/>
        <v>0</v>
      </c>
      <c r="K94" s="18">
        <f t="shared" si="7"/>
        <v>0</v>
      </c>
      <c r="L94" s="277"/>
    </row>
    <row r="95" spans="1:12" ht="25.5" x14ac:dyDescent="0.25">
      <c r="A95" s="16">
        <v>93</v>
      </c>
      <c r="B95" s="264"/>
      <c r="C95" s="269" t="s">
        <v>359</v>
      </c>
      <c r="D95" s="134" t="s">
        <v>360</v>
      </c>
      <c r="E95" s="135" t="s">
        <v>361</v>
      </c>
      <c r="F95" s="134" t="s">
        <v>191</v>
      </c>
      <c r="G95" s="136"/>
      <c r="H95" s="135"/>
      <c r="I95" s="7">
        <f t="shared" si="6"/>
        <v>0</v>
      </c>
      <c r="J95" s="7">
        <f t="shared" si="5"/>
        <v>0</v>
      </c>
      <c r="K95" s="18">
        <f t="shared" si="7"/>
        <v>0</v>
      </c>
      <c r="L95" s="277"/>
    </row>
    <row r="96" spans="1:12" ht="25.5" x14ac:dyDescent="0.25">
      <c r="A96" s="4">
        <v>94</v>
      </c>
      <c r="B96" s="264"/>
      <c r="C96" s="269"/>
      <c r="D96" s="134" t="s">
        <v>362</v>
      </c>
      <c r="E96" s="135" t="s">
        <v>363</v>
      </c>
      <c r="F96" s="134" t="s">
        <v>191</v>
      </c>
      <c r="G96" s="136"/>
      <c r="H96" s="135"/>
      <c r="I96" s="7">
        <f t="shared" si="6"/>
        <v>0</v>
      </c>
      <c r="J96" s="7">
        <f t="shared" si="5"/>
        <v>0</v>
      </c>
      <c r="K96" s="18">
        <f t="shared" si="7"/>
        <v>0</v>
      </c>
      <c r="L96" s="277"/>
    </row>
    <row r="97" spans="1:12" ht="25.5" x14ac:dyDescent="0.25">
      <c r="A97" s="16">
        <v>95</v>
      </c>
      <c r="B97" s="264"/>
      <c r="C97" s="269"/>
      <c r="D97" s="134" t="s">
        <v>364</v>
      </c>
      <c r="E97" s="135" t="s">
        <v>365</v>
      </c>
      <c r="F97" s="134" t="s">
        <v>191</v>
      </c>
      <c r="G97" s="136"/>
      <c r="H97" s="135"/>
      <c r="I97" s="7">
        <f t="shared" si="6"/>
        <v>0</v>
      </c>
      <c r="J97" s="7">
        <f t="shared" si="5"/>
        <v>0</v>
      </c>
      <c r="K97" s="18">
        <f t="shared" si="7"/>
        <v>0</v>
      </c>
      <c r="L97" s="277"/>
    </row>
    <row r="98" spans="1:12" ht="25.5" x14ac:dyDescent="0.25">
      <c r="A98" s="4">
        <v>96</v>
      </c>
      <c r="B98" s="264"/>
      <c r="C98" s="269"/>
      <c r="D98" s="134" t="s">
        <v>366</v>
      </c>
      <c r="E98" s="135" t="s">
        <v>367</v>
      </c>
      <c r="F98" s="134" t="s">
        <v>191</v>
      </c>
      <c r="G98" s="136"/>
      <c r="H98" s="135"/>
      <c r="I98" s="7">
        <f t="shared" si="6"/>
        <v>0</v>
      </c>
      <c r="J98" s="7">
        <f t="shared" si="5"/>
        <v>0</v>
      </c>
      <c r="K98" s="18">
        <f t="shared" si="7"/>
        <v>0</v>
      </c>
      <c r="L98" s="277"/>
    </row>
    <row r="99" spans="1:12" ht="25.5" x14ac:dyDescent="0.25">
      <c r="A99" s="16">
        <v>97</v>
      </c>
      <c r="B99" s="264"/>
      <c r="C99" s="270"/>
      <c r="D99" s="134" t="s">
        <v>368</v>
      </c>
      <c r="E99" s="135" t="s">
        <v>369</v>
      </c>
      <c r="F99" s="134" t="s">
        <v>191</v>
      </c>
      <c r="G99" s="136"/>
      <c r="H99" s="135"/>
      <c r="I99" s="7">
        <f t="shared" si="6"/>
        <v>0</v>
      </c>
      <c r="J99" s="7">
        <f t="shared" si="5"/>
        <v>0</v>
      </c>
      <c r="K99" s="18">
        <f t="shared" si="7"/>
        <v>0</v>
      </c>
      <c r="L99" s="277"/>
    </row>
    <row r="100" spans="1:12" x14ac:dyDescent="0.25">
      <c r="A100" s="4">
        <v>98</v>
      </c>
      <c r="B100" s="265"/>
      <c r="C100" s="270"/>
      <c r="D100" s="134" t="s">
        <v>485</v>
      </c>
      <c r="E100" s="135" t="s">
        <v>203</v>
      </c>
      <c r="F100" s="134"/>
      <c r="G100" s="136"/>
      <c r="H100" s="135"/>
      <c r="I100" s="7">
        <f t="shared" si="6"/>
        <v>0</v>
      </c>
      <c r="J100" s="7">
        <f t="shared" si="5"/>
        <v>0</v>
      </c>
      <c r="K100" s="18">
        <f t="shared" si="7"/>
        <v>0</v>
      </c>
      <c r="L100" s="277"/>
    </row>
    <row r="101" spans="1:12" ht="38.25" x14ac:dyDescent="0.25">
      <c r="A101" s="16">
        <v>99</v>
      </c>
      <c r="B101" s="266" t="s">
        <v>228</v>
      </c>
      <c r="C101" s="269" t="s">
        <v>371</v>
      </c>
      <c r="D101" s="134" t="s">
        <v>372</v>
      </c>
      <c r="E101" s="135" t="s">
        <v>373</v>
      </c>
      <c r="F101" s="134" t="s">
        <v>216</v>
      </c>
      <c r="G101" s="136"/>
      <c r="H101" s="135"/>
      <c r="I101" s="7">
        <f t="shared" si="6"/>
        <v>0</v>
      </c>
      <c r="J101" s="7">
        <f t="shared" si="5"/>
        <v>0</v>
      </c>
      <c r="K101" s="18">
        <f t="shared" si="7"/>
        <v>0</v>
      </c>
      <c r="L101" s="277"/>
    </row>
    <row r="102" spans="1:12" ht="25.5" x14ac:dyDescent="0.25">
      <c r="A102" s="4">
        <v>100</v>
      </c>
      <c r="B102" s="266"/>
      <c r="C102" s="269"/>
      <c r="D102" s="134" t="s">
        <v>374</v>
      </c>
      <c r="E102" s="135" t="s">
        <v>375</v>
      </c>
      <c r="F102" s="134" t="s">
        <v>216</v>
      </c>
      <c r="G102" s="136"/>
      <c r="H102" s="135"/>
      <c r="I102" s="7">
        <f t="shared" si="6"/>
        <v>0</v>
      </c>
      <c r="J102" s="7">
        <f t="shared" si="5"/>
        <v>0</v>
      </c>
      <c r="K102" s="18">
        <f t="shared" si="7"/>
        <v>0</v>
      </c>
      <c r="L102" s="277"/>
    </row>
    <row r="103" spans="1:12" x14ac:dyDescent="0.25">
      <c r="A103" s="16">
        <v>101</v>
      </c>
      <c r="B103" s="266"/>
      <c r="C103" s="270"/>
      <c r="D103" s="134" t="s">
        <v>486</v>
      </c>
      <c r="E103" s="135" t="s">
        <v>203</v>
      </c>
      <c r="F103" s="134"/>
      <c r="G103" s="136"/>
      <c r="H103" s="135"/>
      <c r="I103" s="7">
        <f t="shared" si="6"/>
        <v>0</v>
      </c>
      <c r="J103" s="7">
        <f t="shared" si="5"/>
        <v>0</v>
      </c>
      <c r="K103" s="18">
        <f t="shared" si="7"/>
        <v>0</v>
      </c>
      <c r="L103" s="277"/>
    </row>
    <row r="104" spans="1:12" ht="25.5" x14ac:dyDescent="0.25">
      <c r="A104" s="4">
        <v>102</v>
      </c>
      <c r="B104" s="266"/>
      <c r="C104" s="269" t="s">
        <v>376</v>
      </c>
      <c r="D104" s="134" t="s">
        <v>377</v>
      </c>
      <c r="E104" s="135" t="s">
        <v>378</v>
      </c>
      <c r="F104" s="134" t="s">
        <v>273</v>
      </c>
      <c r="G104" s="136"/>
      <c r="H104" s="135"/>
      <c r="I104" s="7">
        <f t="shared" si="6"/>
        <v>0</v>
      </c>
      <c r="J104" s="7">
        <f t="shared" si="5"/>
        <v>0</v>
      </c>
      <c r="K104" s="18">
        <f t="shared" si="7"/>
        <v>0</v>
      </c>
      <c r="L104" s="277"/>
    </row>
    <row r="105" spans="1:12" ht="25.5" x14ac:dyDescent="0.25">
      <c r="A105" s="16">
        <v>103</v>
      </c>
      <c r="B105" s="266"/>
      <c r="C105" s="269"/>
      <c r="D105" s="134" t="s">
        <v>379</v>
      </c>
      <c r="E105" s="135" t="s">
        <v>380</v>
      </c>
      <c r="F105" s="134" t="s">
        <v>273</v>
      </c>
      <c r="G105" s="136"/>
      <c r="H105" s="135"/>
      <c r="I105" s="7">
        <f t="shared" si="6"/>
        <v>0</v>
      </c>
      <c r="J105" s="7">
        <f t="shared" si="5"/>
        <v>0</v>
      </c>
      <c r="K105" s="18">
        <f t="shared" si="7"/>
        <v>0</v>
      </c>
      <c r="L105" s="277"/>
    </row>
    <row r="106" spans="1:12" x14ac:dyDescent="0.25">
      <c r="A106" s="4">
        <v>104</v>
      </c>
      <c r="B106" s="266"/>
      <c r="C106" s="270"/>
      <c r="D106" s="134" t="s">
        <v>487</v>
      </c>
      <c r="E106" s="135" t="s">
        <v>203</v>
      </c>
      <c r="F106" s="134"/>
      <c r="G106" s="136"/>
      <c r="H106" s="135"/>
      <c r="I106" s="7">
        <f t="shared" si="6"/>
        <v>0</v>
      </c>
      <c r="J106" s="7">
        <f t="shared" si="5"/>
        <v>0</v>
      </c>
      <c r="K106" s="18">
        <f t="shared" si="7"/>
        <v>0</v>
      </c>
      <c r="L106" s="277"/>
    </row>
    <row r="107" spans="1:12" x14ac:dyDescent="0.25">
      <c r="A107" s="16">
        <v>105</v>
      </c>
      <c r="B107" s="266"/>
      <c r="C107" s="269" t="s">
        <v>381</v>
      </c>
      <c r="D107" s="134" t="s">
        <v>382</v>
      </c>
      <c r="E107" s="135" t="s">
        <v>383</v>
      </c>
      <c r="F107" s="134" t="s">
        <v>191</v>
      </c>
      <c r="G107" s="136"/>
      <c r="H107" s="135"/>
      <c r="I107" s="7">
        <f t="shared" si="6"/>
        <v>0</v>
      </c>
      <c r="J107" s="7">
        <f t="shared" si="5"/>
        <v>0</v>
      </c>
      <c r="K107" s="18">
        <f t="shared" si="7"/>
        <v>0</v>
      </c>
      <c r="L107" s="277"/>
    </row>
    <row r="108" spans="1:12" ht="25.5" x14ac:dyDescent="0.25">
      <c r="A108" s="4">
        <v>106</v>
      </c>
      <c r="B108" s="266"/>
      <c r="C108" s="269"/>
      <c r="D108" s="134" t="s">
        <v>384</v>
      </c>
      <c r="E108" s="135" t="s">
        <v>385</v>
      </c>
      <c r="F108" s="134" t="s">
        <v>191</v>
      </c>
      <c r="G108" s="136"/>
      <c r="H108" s="135"/>
      <c r="I108" s="7">
        <f t="shared" si="6"/>
        <v>0</v>
      </c>
      <c r="J108" s="7">
        <f t="shared" si="5"/>
        <v>0</v>
      </c>
      <c r="K108" s="18">
        <f t="shared" si="7"/>
        <v>0</v>
      </c>
      <c r="L108" s="277"/>
    </row>
    <row r="109" spans="1:12" ht="25.5" x14ac:dyDescent="0.25">
      <c r="A109" s="16">
        <v>107</v>
      </c>
      <c r="B109" s="266"/>
      <c r="C109" s="269"/>
      <c r="D109" s="134" t="s">
        <v>386</v>
      </c>
      <c r="E109" s="135" t="s">
        <v>387</v>
      </c>
      <c r="F109" s="134" t="s">
        <v>191</v>
      </c>
      <c r="G109" s="136"/>
      <c r="H109" s="135"/>
      <c r="I109" s="7">
        <f t="shared" si="6"/>
        <v>0</v>
      </c>
      <c r="J109" s="7">
        <f t="shared" si="5"/>
        <v>0</v>
      </c>
      <c r="K109" s="18">
        <f t="shared" si="7"/>
        <v>0</v>
      </c>
      <c r="L109" s="277"/>
    </row>
    <row r="110" spans="1:12" x14ac:dyDescent="0.25">
      <c r="A110" s="4">
        <v>108</v>
      </c>
      <c r="B110" s="266"/>
      <c r="C110" s="270"/>
      <c r="D110" s="134" t="s">
        <v>488</v>
      </c>
      <c r="E110" s="135" t="s">
        <v>203</v>
      </c>
      <c r="F110" s="134"/>
      <c r="G110" s="136"/>
      <c r="H110" s="135"/>
      <c r="I110" s="7">
        <f t="shared" si="6"/>
        <v>0</v>
      </c>
      <c r="J110" s="7">
        <f t="shared" si="5"/>
        <v>0</v>
      </c>
      <c r="K110" s="18">
        <f t="shared" si="7"/>
        <v>0</v>
      </c>
      <c r="L110" s="277"/>
    </row>
    <row r="111" spans="1:12" ht="38.25" x14ac:dyDescent="0.25">
      <c r="A111" s="16">
        <v>109</v>
      </c>
      <c r="B111" s="266"/>
      <c r="C111" s="269" t="s">
        <v>388</v>
      </c>
      <c r="D111" s="134" t="s">
        <v>389</v>
      </c>
      <c r="E111" s="135" t="s">
        <v>390</v>
      </c>
      <c r="F111" s="134" t="s">
        <v>191</v>
      </c>
      <c r="G111" s="136"/>
      <c r="H111" s="135"/>
      <c r="I111" s="7">
        <f t="shared" si="6"/>
        <v>0</v>
      </c>
      <c r="J111" s="7">
        <f t="shared" si="5"/>
        <v>0</v>
      </c>
      <c r="K111" s="18">
        <f t="shared" si="7"/>
        <v>0</v>
      </c>
      <c r="L111" s="277"/>
    </row>
    <row r="112" spans="1:12" ht="38.25" x14ac:dyDescent="0.25">
      <c r="A112" s="4">
        <v>110</v>
      </c>
      <c r="B112" s="266"/>
      <c r="C112" s="269"/>
      <c r="D112" s="134" t="s">
        <v>391</v>
      </c>
      <c r="E112" s="135" t="s">
        <v>392</v>
      </c>
      <c r="F112" s="134" t="s">
        <v>191</v>
      </c>
      <c r="G112" s="136"/>
      <c r="H112" s="135"/>
      <c r="I112" s="7">
        <f t="shared" si="6"/>
        <v>0</v>
      </c>
      <c r="J112" s="7">
        <f t="shared" si="5"/>
        <v>0</v>
      </c>
      <c r="K112" s="18">
        <f t="shared" si="7"/>
        <v>0</v>
      </c>
      <c r="L112" s="277"/>
    </row>
    <row r="113" spans="1:12" ht="25.5" x14ac:dyDescent="0.25">
      <c r="A113" s="16">
        <v>111</v>
      </c>
      <c r="B113" s="266"/>
      <c r="C113" s="270"/>
      <c r="D113" s="134" t="s">
        <v>393</v>
      </c>
      <c r="E113" s="135" t="s">
        <v>394</v>
      </c>
      <c r="F113" s="134" t="s">
        <v>191</v>
      </c>
      <c r="G113" s="136"/>
      <c r="H113" s="135"/>
      <c r="I113" s="7">
        <f t="shared" si="6"/>
        <v>0</v>
      </c>
      <c r="J113" s="7">
        <f t="shared" si="5"/>
        <v>0</v>
      </c>
      <c r="K113" s="18">
        <f t="shared" si="7"/>
        <v>0</v>
      </c>
      <c r="L113" s="277"/>
    </row>
    <row r="114" spans="1:12" x14ac:dyDescent="0.25">
      <c r="A114" s="4">
        <v>112</v>
      </c>
      <c r="B114" s="266"/>
      <c r="C114" s="270"/>
      <c r="D114" s="134" t="s">
        <v>489</v>
      </c>
      <c r="E114" s="135" t="s">
        <v>203</v>
      </c>
      <c r="F114" s="134"/>
      <c r="G114" s="136"/>
      <c r="H114" s="135"/>
      <c r="I114" s="7">
        <f t="shared" si="6"/>
        <v>0</v>
      </c>
      <c r="J114" s="7">
        <f t="shared" si="5"/>
        <v>0</v>
      </c>
      <c r="K114" s="18">
        <f t="shared" si="7"/>
        <v>0</v>
      </c>
      <c r="L114" s="277"/>
    </row>
    <row r="115" spans="1:12" x14ac:dyDescent="0.25">
      <c r="A115" s="16">
        <v>113</v>
      </c>
      <c r="B115" s="266"/>
      <c r="C115" s="269" t="s">
        <v>395</v>
      </c>
      <c r="D115" s="134" t="s">
        <v>396</v>
      </c>
      <c r="E115" s="135" t="s">
        <v>397</v>
      </c>
      <c r="F115" s="134" t="s">
        <v>216</v>
      </c>
      <c r="G115" s="136"/>
      <c r="H115" s="135"/>
      <c r="I115" s="7">
        <f t="shared" si="6"/>
        <v>0</v>
      </c>
      <c r="J115" s="7">
        <f t="shared" si="5"/>
        <v>0</v>
      </c>
      <c r="K115" s="18">
        <f t="shared" si="7"/>
        <v>0</v>
      </c>
      <c r="L115" s="277"/>
    </row>
    <row r="116" spans="1:12" x14ac:dyDescent="0.25">
      <c r="A116" s="4">
        <v>114</v>
      </c>
      <c r="B116" s="266"/>
      <c r="C116" s="269"/>
      <c r="D116" s="134" t="s">
        <v>398</v>
      </c>
      <c r="E116" s="135" t="s">
        <v>399</v>
      </c>
      <c r="F116" s="134" t="s">
        <v>216</v>
      </c>
      <c r="G116" s="136"/>
      <c r="H116" s="135"/>
      <c r="I116" s="7">
        <f t="shared" si="6"/>
        <v>0</v>
      </c>
      <c r="J116" s="7">
        <f t="shared" si="5"/>
        <v>0</v>
      </c>
      <c r="K116" s="18">
        <f t="shared" si="7"/>
        <v>0</v>
      </c>
      <c r="L116" s="277"/>
    </row>
    <row r="117" spans="1:12" x14ac:dyDescent="0.25">
      <c r="A117" s="16">
        <v>115</v>
      </c>
      <c r="B117" s="266"/>
      <c r="C117" s="269"/>
      <c r="D117" s="134" t="s">
        <v>400</v>
      </c>
      <c r="E117" s="135" t="s">
        <v>401</v>
      </c>
      <c r="F117" s="134" t="s">
        <v>216</v>
      </c>
      <c r="G117" s="136"/>
      <c r="H117" s="135"/>
      <c r="I117" s="7">
        <f t="shared" si="6"/>
        <v>0</v>
      </c>
      <c r="J117" s="7">
        <f t="shared" si="5"/>
        <v>0</v>
      </c>
      <c r="K117" s="18">
        <f t="shared" si="7"/>
        <v>0</v>
      </c>
      <c r="L117" s="277"/>
    </row>
    <row r="118" spans="1:12" ht="25.5" x14ac:dyDescent="0.25">
      <c r="A118" s="4">
        <v>116</v>
      </c>
      <c r="B118" s="266"/>
      <c r="C118" s="269"/>
      <c r="D118" s="134" t="s">
        <v>402</v>
      </c>
      <c r="E118" s="135" t="s">
        <v>403</v>
      </c>
      <c r="F118" s="134" t="s">
        <v>216</v>
      </c>
      <c r="G118" s="136"/>
      <c r="H118" s="135"/>
      <c r="I118" s="7">
        <f t="shared" si="6"/>
        <v>0</v>
      </c>
      <c r="J118" s="7">
        <f t="shared" si="5"/>
        <v>0</v>
      </c>
      <c r="K118" s="18">
        <f t="shared" si="7"/>
        <v>0</v>
      </c>
      <c r="L118" s="277"/>
    </row>
    <row r="119" spans="1:12" ht="25.5" x14ac:dyDescent="0.25">
      <c r="A119" s="16">
        <v>117</v>
      </c>
      <c r="B119" s="266"/>
      <c r="C119" s="269"/>
      <c r="D119" s="134" t="s">
        <v>404</v>
      </c>
      <c r="E119" s="135" t="s">
        <v>405</v>
      </c>
      <c r="F119" s="134" t="s">
        <v>216</v>
      </c>
      <c r="G119" s="136"/>
      <c r="H119" s="135"/>
      <c r="I119" s="7">
        <f t="shared" si="6"/>
        <v>0</v>
      </c>
      <c r="J119" s="7">
        <f t="shared" si="5"/>
        <v>0</v>
      </c>
      <c r="K119" s="18">
        <f t="shared" si="7"/>
        <v>0</v>
      </c>
      <c r="L119" s="277"/>
    </row>
    <row r="120" spans="1:12" x14ac:dyDescent="0.25">
      <c r="A120" s="4">
        <v>118</v>
      </c>
      <c r="B120" s="266"/>
      <c r="C120" s="269"/>
      <c r="D120" s="134" t="s">
        <v>406</v>
      </c>
      <c r="E120" s="135" t="s">
        <v>407</v>
      </c>
      <c r="F120" s="134" t="s">
        <v>216</v>
      </c>
      <c r="G120" s="136"/>
      <c r="H120" s="135"/>
      <c r="I120" s="7">
        <f t="shared" si="6"/>
        <v>0</v>
      </c>
      <c r="J120" s="7">
        <f t="shared" si="5"/>
        <v>0</v>
      </c>
      <c r="K120" s="18">
        <f t="shared" si="7"/>
        <v>0</v>
      </c>
      <c r="L120" s="277"/>
    </row>
    <row r="121" spans="1:12" x14ac:dyDescent="0.25">
      <c r="A121" s="16">
        <v>119</v>
      </c>
      <c r="B121" s="266"/>
      <c r="C121" s="269"/>
      <c r="D121" s="134" t="s">
        <v>408</v>
      </c>
      <c r="E121" s="135" t="s">
        <v>409</v>
      </c>
      <c r="F121" s="134" t="s">
        <v>216</v>
      </c>
      <c r="G121" s="136"/>
      <c r="H121" s="135"/>
      <c r="I121" s="7">
        <f t="shared" si="6"/>
        <v>0</v>
      </c>
      <c r="J121" s="7">
        <f t="shared" si="5"/>
        <v>0</v>
      </c>
      <c r="K121" s="18">
        <f t="shared" si="7"/>
        <v>0</v>
      </c>
      <c r="L121" s="277"/>
    </row>
    <row r="122" spans="1:12" x14ac:dyDescent="0.25">
      <c r="A122" s="4">
        <v>120</v>
      </c>
      <c r="B122" s="266"/>
      <c r="C122" s="270"/>
      <c r="D122" s="134" t="s">
        <v>490</v>
      </c>
      <c r="E122" s="135" t="s">
        <v>203</v>
      </c>
      <c r="F122" s="134"/>
      <c r="G122" s="136"/>
      <c r="H122" s="135"/>
      <c r="I122" s="7">
        <f t="shared" si="6"/>
        <v>0</v>
      </c>
      <c r="J122" s="7">
        <f t="shared" si="5"/>
        <v>0</v>
      </c>
      <c r="K122" s="18">
        <f t="shared" si="7"/>
        <v>0</v>
      </c>
      <c r="L122" s="277"/>
    </row>
    <row r="123" spans="1:12" ht="15" customHeight="1" x14ac:dyDescent="0.25">
      <c r="A123" s="16">
        <v>121</v>
      </c>
      <c r="B123" s="266"/>
      <c r="C123" s="269" t="s">
        <v>410</v>
      </c>
      <c r="D123" s="134" t="s">
        <v>411</v>
      </c>
      <c r="E123" s="135" t="s">
        <v>412</v>
      </c>
      <c r="F123" s="134" t="s">
        <v>191</v>
      </c>
      <c r="G123" s="136"/>
      <c r="H123" s="135"/>
      <c r="I123" s="7">
        <f t="shared" si="6"/>
        <v>0</v>
      </c>
      <c r="J123" s="7">
        <f t="shared" si="5"/>
        <v>0</v>
      </c>
      <c r="K123" s="18">
        <f t="shared" si="7"/>
        <v>0</v>
      </c>
      <c r="L123" s="277"/>
    </row>
    <row r="124" spans="1:12" ht="25.5" x14ac:dyDescent="0.25">
      <c r="A124" s="4">
        <v>122</v>
      </c>
      <c r="B124" s="266"/>
      <c r="C124" s="269"/>
      <c r="D124" s="134" t="s">
        <v>413</v>
      </c>
      <c r="E124" s="135" t="s">
        <v>414</v>
      </c>
      <c r="F124" s="134" t="s">
        <v>191</v>
      </c>
      <c r="G124" s="136"/>
      <c r="H124" s="135"/>
      <c r="I124" s="7">
        <f t="shared" si="6"/>
        <v>0</v>
      </c>
      <c r="J124" s="7">
        <f t="shared" ref="J124:J158" si="8">I124*0.24</f>
        <v>0</v>
      </c>
      <c r="K124" s="18">
        <f t="shared" si="7"/>
        <v>0</v>
      </c>
      <c r="L124" s="277"/>
    </row>
    <row r="125" spans="1:12" x14ac:dyDescent="0.25">
      <c r="A125" s="16">
        <v>123</v>
      </c>
      <c r="B125" s="266"/>
      <c r="C125" s="269"/>
      <c r="D125" s="134" t="s">
        <v>415</v>
      </c>
      <c r="E125" s="135" t="s">
        <v>416</v>
      </c>
      <c r="F125" s="134" t="s">
        <v>191</v>
      </c>
      <c r="G125" s="136"/>
      <c r="H125" s="135"/>
      <c r="I125" s="7">
        <f t="shared" si="6"/>
        <v>0</v>
      </c>
      <c r="J125" s="7">
        <f t="shared" si="8"/>
        <v>0</v>
      </c>
      <c r="K125" s="18">
        <f t="shared" si="7"/>
        <v>0</v>
      </c>
      <c r="L125" s="277"/>
    </row>
    <row r="126" spans="1:12" x14ac:dyDescent="0.25">
      <c r="A126" s="4">
        <v>124</v>
      </c>
      <c r="B126" s="266"/>
      <c r="C126" s="269"/>
      <c r="D126" s="134" t="s">
        <v>417</v>
      </c>
      <c r="E126" s="135" t="s">
        <v>418</v>
      </c>
      <c r="F126" s="134" t="s">
        <v>191</v>
      </c>
      <c r="G126" s="136"/>
      <c r="H126" s="135"/>
      <c r="I126" s="7">
        <f t="shared" si="6"/>
        <v>0</v>
      </c>
      <c r="J126" s="7">
        <f t="shared" si="8"/>
        <v>0</v>
      </c>
      <c r="K126" s="18">
        <f t="shared" si="7"/>
        <v>0</v>
      </c>
      <c r="L126" s="277"/>
    </row>
    <row r="127" spans="1:12" x14ac:dyDescent="0.25">
      <c r="A127" s="16">
        <v>125</v>
      </c>
      <c r="B127" s="266"/>
      <c r="C127" s="269"/>
      <c r="D127" s="134" t="s">
        <v>419</v>
      </c>
      <c r="E127" s="135" t="s">
        <v>420</v>
      </c>
      <c r="F127" s="134" t="s">
        <v>191</v>
      </c>
      <c r="G127" s="136"/>
      <c r="H127" s="135"/>
      <c r="I127" s="7">
        <f t="shared" si="6"/>
        <v>0</v>
      </c>
      <c r="J127" s="7">
        <f t="shared" si="8"/>
        <v>0</v>
      </c>
      <c r="K127" s="18">
        <f t="shared" si="7"/>
        <v>0</v>
      </c>
      <c r="L127" s="277"/>
    </row>
    <row r="128" spans="1:12" x14ac:dyDescent="0.25">
      <c r="A128" s="4">
        <v>126</v>
      </c>
      <c r="B128" s="266"/>
      <c r="C128" s="269"/>
      <c r="D128" s="134" t="s">
        <v>421</v>
      </c>
      <c r="E128" s="135" t="s">
        <v>422</v>
      </c>
      <c r="F128" s="134" t="s">
        <v>191</v>
      </c>
      <c r="G128" s="136"/>
      <c r="H128" s="135"/>
      <c r="I128" s="7">
        <f t="shared" si="6"/>
        <v>0</v>
      </c>
      <c r="J128" s="7">
        <f t="shared" si="8"/>
        <v>0</v>
      </c>
      <c r="K128" s="18">
        <f t="shared" si="7"/>
        <v>0</v>
      </c>
      <c r="L128" s="277"/>
    </row>
    <row r="129" spans="1:12" ht="25.5" x14ac:dyDescent="0.25">
      <c r="A129" s="16">
        <v>127</v>
      </c>
      <c r="B129" s="266"/>
      <c r="C129" s="269"/>
      <c r="D129" s="134" t="s">
        <v>423</v>
      </c>
      <c r="E129" s="135" t="s">
        <v>424</v>
      </c>
      <c r="F129" s="134" t="s">
        <v>191</v>
      </c>
      <c r="G129" s="136"/>
      <c r="H129" s="135"/>
      <c r="I129" s="7">
        <f t="shared" si="6"/>
        <v>0</v>
      </c>
      <c r="J129" s="7">
        <f t="shared" si="8"/>
        <v>0</v>
      </c>
      <c r="K129" s="18">
        <f t="shared" si="7"/>
        <v>0</v>
      </c>
      <c r="L129" s="277"/>
    </row>
    <row r="130" spans="1:12" x14ac:dyDescent="0.25">
      <c r="A130" s="4">
        <v>128</v>
      </c>
      <c r="B130" s="266"/>
      <c r="C130" s="270"/>
      <c r="D130" s="134" t="s">
        <v>491</v>
      </c>
      <c r="E130" s="135" t="s">
        <v>203</v>
      </c>
      <c r="F130" s="134"/>
      <c r="G130" s="136"/>
      <c r="H130" s="135"/>
      <c r="I130" s="7">
        <f t="shared" si="6"/>
        <v>0</v>
      </c>
      <c r="J130" s="7">
        <f t="shared" si="8"/>
        <v>0</v>
      </c>
      <c r="K130" s="18">
        <f t="shared" si="7"/>
        <v>0</v>
      </c>
      <c r="L130" s="277"/>
    </row>
    <row r="131" spans="1:12" ht="15" customHeight="1" x14ac:dyDescent="0.25">
      <c r="A131" s="16">
        <v>129</v>
      </c>
      <c r="B131" s="266"/>
      <c r="C131" s="269" t="s">
        <v>425</v>
      </c>
      <c r="D131" s="134" t="s">
        <v>426</v>
      </c>
      <c r="E131" s="135" t="s">
        <v>427</v>
      </c>
      <c r="F131" s="134" t="s">
        <v>428</v>
      </c>
      <c r="G131" s="136"/>
      <c r="H131" s="135"/>
      <c r="I131" s="7">
        <f t="shared" si="6"/>
        <v>0</v>
      </c>
      <c r="J131" s="7">
        <f t="shared" si="8"/>
        <v>0</v>
      </c>
      <c r="K131" s="18">
        <f t="shared" si="7"/>
        <v>0</v>
      </c>
      <c r="L131" s="277"/>
    </row>
    <row r="132" spans="1:12" ht="25.5" x14ac:dyDescent="0.25">
      <c r="A132" s="4">
        <v>130</v>
      </c>
      <c r="B132" s="266"/>
      <c r="C132" s="269"/>
      <c r="D132" s="134" t="s">
        <v>429</v>
      </c>
      <c r="E132" s="135" t="s">
        <v>430</v>
      </c>
      <c r="F132" s="134" t="s">
        <v>428</v>
      </c>
      <c r="G132" s="136"/>
      <c r="H132" s="135"/>
      <c r="I132" s="7">
        <f t="shared" si="6"/>
        <v>0</v>
      </c>
      <c r="J132" s="7">
        <f t="shared" si="8"/>
        <v>0</v>
      </c>
      <c r="K132" s="18">
        <f t="shared" si="7"/>
        <v>0</v>
      </c>
      <c r="L132" s="277"/>
    </row>
    <row r="133" spans="1:12" x14ac:dyDescent="0.25">
      <c r="A133" s="16">
        <v>131</v>
      </c>
      <c r="B133" s="266"/>
      <c r="C133" s="270"/>
      <c r="D133" s="134" t="s">
        <v>492</v>
      </c>
      <c r="E133" s="135" t="s">
        <v>203</v>
      </c>
      <c r="F133" s="134"/>
      <c r="G133" s="136"/>
      <c r="H133" s="135"/>
      <c r="I133" s="7">
        <f t="shared" si="6"/>
        <v>0</v>
      </c>
      <c r="J133" s="7">
        <f t="shared" si="8"/>
        <v>0</v>
      </c>
      <c r="K133" s="18">
        <f t="shared" si="7"/>
        <v>0</v>
      </c>
      <c r="L133" s="277"/>
    </row>
    <row r="134" spans="1:12" x14ac:dyDescent="0.25">
      <c r="A134" s="4">
        <v>132</v>
      </c>
      <c r="B134" s="266"/>
      <c r="C134" s="269" t="s">
        <v>431</v>
      </c>
      <c r="D134" s="134" t="s">
        <v>432</v>
      </c>
      <c r="E134" s="135" t="s">
        <v>433</v>
      </c>
      <c r="F134" s="134" t="s">
        <v>428</v>
      </c>
      <c r="G134" s="136"/>
      <c r="H134" s="135"/>
      <c r="I134" s="7">
        <f t="shared" si="6"/>
        <v>0</v>
      </c>
      <c r="J134" s="7">
        <f t="shared" si="8"/>
        <v>0</v>
      </c>
      <c r="K134" s="18">
        <f t="shared" si="7"/>
        <v>0</v>
      </c>
      <c r="L134" s="277"/>
    </row>
    <row r="135" spans="1:12" x14ac:dyDescent="0.25">
      <c r="A135" s="16">
        <v>133</v>
      </c>
      <c r="B135" s="266"/>
      <c r="C135" s="269"/>
      <c r="D135" s="134" t="s">
        <v>434</v>
      </c>
      <c r="E135" s="135" t="s">
        <v>435</v>
      </c>
      <c r="F135" s="134" t="s">
        <v>428</v>
      </c>
      <c r="G135" s="136"/>
      <c r="H135" s="135"/>
      <c r="I135" s="7">
        <f t="shared" si="6"/>
        <v>0</v>
      </c>
      <c r="J135" s="7">
        <f t="shared" si="8"/>
        <v>0</v>
      </c>
      <c r="K135" s="18">
        <f t="shared" si="7"/>
        <v>0</v>
      </c>
      <c r="L135" s="277"/>
    </row>
    <row r="136" spans="1:12" x14ac:dyDescent="0.25">
      <c r="A136" s="4">
        <v>134</v>
      </c>
      <c r="B136" s="278"/>
      <c r="C136" s="270"/>
      <c r="D136" s="134" t="s">
        <v>493</v>
      </c>
      <c r="E136" s="135" t="s">
        <v>203</v>
      </c>
      <c r="F136" s="134"/>
      <c r="G136" s="136"/>
      <c r="H136" s="135"/>
      <c r="I136" s="7">
        <f t="shared" si="6"/>
        <v>0</v>
      </c>
      <c r="J136" s="7">
        <f t="shared" si="8"/>
        <v>0</v>
      </c>
      <c r="K136" s="18">
        <f t="shared" si="7"/>
        <v>0</v>
      </c>
      <c r="L136" s="277"/>
    </row>
    <row r="137" spans="1:12" ht="38.25" x14ac:dyDescent="0.25">
      <c r="A137" s="16">
        <v>135</v>
      </c>
      <c r="B137" s="266" t="s">
        <v>296</v>
      </c>
      <c r="C137" s="269" t="s">
        <v>436</v>
      </c>
      <c r="D137" s="134" t="s">
        <v>437</v>
      </c>
      <c r="E137" s="135" t="s">
        <v>438</v>
      </c>
      <c r="F137" s="134" t="s">
        <v>428</v>
      </c>
      <c r="G137" s="136"/>
      <c r="H137" s="135"/>
      <c r="I137" s="7">
        <f t="shared" si="6"/>
        <v>0</v>
      </c>
      <c r="J137" s="7">
        <f t="shared" si="8"/>
        <v>0</v>
      </c>
      <c r="K137" s="18">
        <f t="shared" si="7"/>
        <v>0</v>
      </c>
      <c r="L137" s="277"/>
    </row>
    <row r="138" spans="1:12" ht="38.25" x14ac:dyDescent="0.25">
      <c r="A138" s="4">
        <v>136</v>
      </c>
      <c r="B138" s="266"/>
      <c r="C138" s="269"/>
      <c r="D138" s="134" t="s">
        <v>439</v>
      </c>
      <c r="E138" s="135" t="s">
        <v>440</v>
      </c>
      <c r="F138" s="134" t="s">
        <v>428</v>
      </c>
      <c r="G138" s="136"/>
      <c r="H138" s="135"/>
      <c r="I138" s="7">
        <f t="shared" si="6"/>
        <v>0</v>
      </c>
      <c r="J138" s="7">
        <f t="shared" si="8"/>
        <v>0</v>
      </c>
      <c r="K138" s="18">
        <f t="shared" si="7"/>
        <v>0</v>
      </c>
      <c r="L138" s="277"/>
    </row>
    <row r="139" spans="1:12" x14ac:dyDescent="0.25">
      <c r="A139" s="16">
        <v>137</v>
      </c>
      <c r="B139" s="266"/>
      <c r="C139" s="270"/>
      <c r="D139" s="134" t="s">
        <v>494</v>
      </c>
      <c r="E139" s="135" t="s">
        <v>203</v>
      </c>
      <c r="F139" s="134"/>
      <c r="G139" s="136"/>
      <c r="H139" s="135"/>
      <c r="I139" s="7">
        <f t="shared" si="6"/>
        <v>0</v>
      </c>
      <c r="J139" s="7">
        <f t="shared" si="8"/>
        <v>0</v>
      </c>
      <c r="K139" s="18">
        <f t="shared" si="7"/>
        <v>0</v>
      </c>
      <c r="L139" s="277"/>
    </row>
    <row r="140" spans="1:12" ht="25.5" x14ac:dyDescent="0.25">
      <c r="A140" s="4">
        <v>138</v>
      </c>
      <c r="B140" s="266"/>
      <c r="C140" s="269" t="s">
        <v>441</v>
      </c>
      <c r="D140" s="134" t="s">
        <v>442</v>
      </c>
      <c r="E140" s="135" t="s">
        <v>443</v>
      </c>
      <c r="F140" s="134" t="s">
        <v>428</v>
      </c>
      <c r="G140" s="136"/>
      <c r="H140" s="135"/>
      <c r="I140" s="7">
        <f t="shared" si="6"/>
        <v>0</v>
      </c>
      <c r="J140" s="7">
        <f t="shared" si="8"/>
        <v>0</v>
      </c>
      <c r="K140" s="18">
        <f t="shared" si="7"/>
        <v>0</v>
      </c>
      <c r="L140" s="277"/>
    </row>
    <row r="141" spans="1:12" ht="38.25" x14ac:dyDescent="0.25">
      <c r="A141" s="16">
        <v>139</v>
      </c>
      <c r="B141" s="266"/>
      <c r="C141" s="269"/>
      <c r="D141" s="134" t="s">
        <v>444</v>
      </c>
      <c r="E141" s="135" t="s">
        <v>445</v>
      </c>
      <c r="F141" s="134" t="s">
        <v>428</v>
      </c>
      <c r="G141" s="136"/>
      <c r="H141" s="135"/>
      <c r="I141" s="7">
        <f t="shared" si="6"/>
        <v>0</v>
      </c>
      <c r="J141" s="7">
        <f t="shared" si="8"/>
        <v>0</v>
      </c>
      <c r="K141" s="18">
        <f t="shared" si="7"/>
        <v>0</v>
      </c>
      <c r="L141" s="277"/>
    </row>
    <row r="142" spans="1:12" x14ac:dyDescent="0.25">
      <c r="A142" s="4">
        <v>140</v>
      </c>
      <c r="B142" s="266"/>
      <c r="C142" s="270"/>
      <c r="D142" s="134" t="s">
        <v>495</v>
      </c>
      <c r="E142" s="135" t="s">
        <v>203</v>
      </c>
      <c r="F142" s="134"/>
      <c r="G142" s="136"/>
      <c r="H142" s="135"/>
      <c r="I142" s="7">
        <f t="shared" si="6"/>
        <v>0</v>
      </c>
      <c r="J142" s="7">
        <f t="shared" si="8"/>
        <v>0</v>
      </c>
      <c r="K142" s="18">
        <f t="shared" si="7"/>
        <v>0</v>
      </c>
      <c r="L142" s="277"/>
    </row>
    <row r="143" spans="1:12" ht="15" customHeight="1" x14ac:dyDescent="0.25">
      <c r="A143" s="16">
        <v>141</v>
      </c>
      <c r="B143" s="266"/>
      <c r="C143" s="269" t="s">
        <v>446</v>
      </c>
      <c r="D143" s="134" t="s">
        <v>447</v>
      </c>
      <c r="E143" s="135" t="s">
        <v>448</v>
      </c>
      <c r="F143" s="134" t="s">
        <v>428</v>
      </c>
      <c r="G143" s="136"/>
      <c r="H143" s="135"/>
      <c r="I143" s="7">
        <f t="shared" ref="I143:I158" si="9">G143*H143</f>
        <v>0</v>
      </c>
      <c r="J143" s="7">
        <f t="shared" si="8"/>
        <v>0</v>
      </c>
      <c r="K143" s="18">
        <f t="shared" ref="K143:K158" si="10">I143+J143</f>
        <v>0</v>
      </c>
      <c r="L143" s="277"/>
    </row>
    <row r="144" spans="1:12" ht="38.25" x14ac:dyDescent="0.25">
      <c r="A144" s="4">
        <v>142</v>
      </c>
      <c r="B144" s="266"/>
      <c r="C144" s="269"/>
      <c r="D144" s="134" t="s">
        <v>449</v>
      </c>
      <c r="E144" s="135" t="s">
        <v>450</v>
      </c>
      <c r="F144" s="134" t="s">
        <v>428</v>
      </c>
      <c r="G144" s="136"/>
      <c r="H144" s="135"/>
      <c r="I144" s="7">
        <f t="shared" si="9"/>
        <v>0</v>
      </c>
      <c r="J144" s="7">
        <f t="shared" si="8"/>
        <v>0</v>
      </c>
      <c r="K144" s="18">
        <f t="shared" si="10"/>
        <v>0</v>
      </c>
      <c r="L144" s="277"/>
    </row>
    <row r="145" spans="1:12" ht="25.5" x14ac:dyDescent="0.25">
      <c r="A145" s="16">
        <v>143</v>
      </c>
      <c r="B145" s="266"/>
      <c r="C145" s="269"/>
      <c r="D145" s="134" t="s">
        <v>451</v>
      </c>
      <c r="E145" s="135" t="s">
        <v>452</v>
      </c>
      <c r="F145" s="134" t="s">
        <v>428</v>
      </c>
      <c r="G145" s="136"/>
      <c r="H145" s="135"/>
      <c r="I145" s="7">
        <f t="shared" si="9"/>
        <v>0</v>
      </c>
      <c r="J145" s="7">
        <f t="shared" si="8"/>
        <v>0</v>
      </c>
      <c r="K145" s="18">
        <f t="shared" si="10"/>
        <v>0</v>
      </c>
      <c r="L145" s="277"/>
    </row>
    <row r="146" spans="1:12" ht="38.25" x14ac:dyDescent="0.25">
      <c r="A146" s="4">
        <v>144</v>
      </c>
      <c r="B146" s="266"/>
      <c r="C146" s="269"/>
      <c r="D146" s="134" t="s">
        <v>453</v>
      </c>
      <c r="E146" s="135" t="s">
        <v>454</v>
      </c>
      <c r="F146" s="134" t="s">
        <v>428</v>
      </c>
      <c r="G146" s="136"/>
      <c r="H146" s="135"/>
      <c r="I146" s="7">
        <f t="shared" si="9"/>
        <v>0</v>
      </c>
      <c r="J146" s="7">
        <f t="shared" si="8"/>
        <v>0</v>
      </c>
      <c r="K146" s="18">
        <f t="shared" si="10"/>
        <v>0</v>
      </c>
      <c r="L146" s="277"/>
    </row>
    <row r="147" spans="1:12" x14ac:dyDescent="0.25">
      <c r="A147" s="16">
        <v>145</v>
      </c>
      <c r="B147" s="266"/>
      <c r="C147" s="270"/>
      <c r="D147" s="134" t="s">
        <v>496</v>
      </c>
      <c r="E147" s="135" t="s">
        <v>203</v>
      </c>
      <c r="F147" s="134"/>
      <c r="G147" s="136"/>
      <c r="H147" s="135"/>
      <c r="I147" s="7">
        <f t="shared" si="9"/>
        <v>0</v>
      </c>
      <c r="J147" s="7">
        <f t="shared" si="8"/>
        <v>0</v>
      </c>
      <c r="K147" s="18">
        <f t="shared" si="10"/>
        <v>0</v>
      </c>
      <c r="L147" s="277"/>
    </row>
    <row r="148" spans="1:12" ht="25.5" x14ac:dyDescent="0.25">
      <c r="A148" s="4">
        <v>146</v>
      </c>
      <c r="B148" s="266"/>
      <c r="C148" s="269" t="s">
        <v>455</v>
      </c>
      <c r="D148" s="134" t="s">
        <v>456</v>
      </c>
      <c r="E148" s="135" t="s">
        <v>457</v>
      </c>
      <c r="F148" s="134" t="s">
        <v>428</v>
      </c>
      <c r="G148" s="136"/>
      <c r="H148" s="135"/>
      <c r="I148" s="7">
        <f t="shared" si="9"/>
        <v>0</v>
      </c>
      <c r="J148" s="7">
        <f t="shared" si="8"/>
        <v>0</v>
      </c>
      <c r="K148" s="18">
        <f t="shared" si="10"/>
        <v>0</v>
      </c>
      <c r="L148" s="277"/>
    </row>
    <row r="149" spans="1:12" ht="25.5" x14ac:dyDescent="0.25">
      <c r="A149" s="16">
        <v>147</v>
      </c>
      <c r="B149" s="266"/>
      <c r="C149" s="269"/>
      <c r="D149" s="134" t="s">
        <v>458</v>
      </c>
      <c r="E149" s="135" t="s">
        <v>459</v>
      </c>
      <c r="F149" s="134" t="s">
        <v>460</v>
      </c>
      <c r="G149" s="136"/>
      <c r="H149" s="135"/>
      <c r="I149" s="7">
        <f t="shared" si="9"/>
        <v>0</v>
      </c>
      <c r="J149" s="7">
        <f t="shared" si="8"/>
        <v>0</v>
      </c>
      <c r="K149" s="18">
        <f t="shared" si="10"/>
        <v>0</v>
      </c>
      <c r="L149" s="277"/>
    </row>
    <row r="150" spans="1:12" x14ac:dyDescent="0.25">
      <c r="A150" s="4">
        <v>148</v>
      </c>
      <c r="B150" s="266"/>
      <c r="C150" s="270"/>
      <c r="D150" s="134" t="s">
        <v>497</v>
      </c>
      <c r="E150" s="135" t="s">
        <v>203</v>
      </c>
      <c r="F150" s="134"/>
      <c r="G150" s="136"/>
      <c r="H150" s="135"/>
      <c r="I150" s="7">
        <f t="shared" si="9"/>
        <v>0</v>
      </c>
      <c r="J150" s="7">
        <f t="shared" si="8"/>
        <v>0</v>
      </c>
      <c r="K150" s="18">
        <f t="shared" si="10"/>
        <v>0</v>
      </c>
      <c r="L150" s="277"/>
    </row>
    <row r="151" spans="1:12" ht="15" customHeight="1" x14ac:dyDescent="0.25">
      <c r="A151" s="16">
        <v>149</v>
      </c>
      <c r="B151" s="266"/>
      <c r="C151" s="269" t="s">
        <v>461</v>
      </c>
      <c r="D151" s="134" t="s">
        <v>462</v>
      </c>
      <c r="E151" s="135" t="s">
        <v>463</v>
      </c>
      <c r="F151" s="134" t="s">
        <v>196</v>
      </c>
      <c r="G151" s="136"/>
      <c r="H151" s="135"/>
      <c r="I151" s="7">
        <f t="shared" si="9"/>
        <v>0</v>
      </c>
      <c r="J151" s="7">
        <f t="shared" si="8"/>
        <v>0</v>
      </c>
      <c r="K151" s="18">
        <f t="shared" si="10"/>
        <v>0</v>
      </c>
      <c r="L151" s="277"/>
    </row>
    <row r="152" spans="1:12" x14ac:dyDescent="0.25">
      <c r="A152" s="4">
        <v>150</v>
      </c>
      <c r="B152" s="266"/>
      <c r="C152" s="270"/>
      <c r="D152" s="134" t="s">
        <v>498</v>
      </c>
      <c r="E152" s="135" t="s">
        <v>203</v>
      </c>
      <c r="F152" s="134"/>
      <c r="G152" s="136"/>
      <c r="H152" s="135"/>
      <c r="I152" s="7">
        <f t="shared" si="9"/>
        <v>0</v>
      </c>
      <c r="J152" s="7">
        <f t="shared" si="8"/>
        <v>0</v>
      </c>
      <c r="K152" s="18">
        <f t="shared" si="10"/>
        <v>0</v>
      </c>
      <c r="L152" s="277"/>
    </row>
    <row r="153" spans="1:12" ht="15" customHeight="1" x14ac:dyDescent="0.25">
      <c r="A153" s="16">
        <v>151</v>
      </c>
      <c r="B153" s="266" t="s">
        <v>370</v>
      </c>
      <c r="C153" s="269" t="s">
        <v>464</v>
      </c>
      <c r="D153" s="134" t="s">
        <v>465</v>
      </c>
      <c r="E153" s="135" t="s">
        <v>466</v>
      </c>
      <c r="F153" s="134" t="s">
        <v>467</v>
      </c>
      <c r="G153" s="136"/>
      <c r="H153" s="135"/>
      <c r="I153" s="7">
        <f t="shared" si="9"/>
        <v>0</v>
      </c>
      <c r="J153" s="7">
        <f t="shared" si="8"/>
        <v>0</v>
      </c>
      <c r="K153" s="18">
        <f t="shared" si="10"/>
        <v>0</v>
      </c>
      <c r="L153" s="277"/>
    </row>
    <row r="154" spans="1:12" ht="25.5" x14ac:dyDescent="0.25">
      <c r="A154" s="4">
        <v>152</v>
      </c>
      <c r="B154" s="266"/>
      <c r="C154" s="269"/>
      <c r="D154" s="134" t="s">
        <v>468</v>
      </c>
      <c r="E154" s="135" t="s">
        <v>469</v>
      </c>
      <c r="F154" s="134" t="s">
        <v>191</v>
      </c>
      <c r="G154" s="136"/>
      <c r="H154" s="135"/>
      <c r="I154" s="7">
        <f t="shared" si="9"/>
        <v>0</v>
      </c>
      <c r="J154" s="7">
        <f t="shared" si="8"/>
        <v>0</v>
      </c>
      <c r="K154" s="18">
        <f t="shared" si="10"/>
        <v>0</v>
      </c>
      <c r="L154" s="277"/>
    </row>
    <row r="155" spans="1:12" x14ac:dyDescent="0.25">
      <c r="A155" s="16">
        <v>153</v>
      </c>
      <c r="B155" s="267"/>
      <c r="C155" s="270"/>
      <c r="D155" s="134" t="s">
        <v>470</v>
      </c>
      <c r="E155" s="135" t="s">
        <v>471</v>
      </c>
      <c r="F155" s="134" t="s">
        <v>191</v>
      </c>
      <c r="G155" s="136"/>
      <c r="H155" s="135"/>
      <c r="I155" s="7">
        <f t="shared" si="9"/>
        <v>0</v>
      </c>
      <c r="J155" s="7">
        <f t="shared" si="8"/>
        <v>0</v>
      </c>
      <c r="K155" s="18">
        <f t="shared" si="10"/>
        <v>0</v>
      </c>
      <c r="L155" s="277"/>
    </row>
    <row r="156" spans="1:12" ht="25.5" x14ac:dyDescent="0.25">
      <c r="A156" s="4">
        <v>154</v>
      </c>
      <c r="B156" s="267"/>
      <c r="C156" s="270"/>
      <c r="D156" s="134" t="s">
        <v>472</v>
      </c>
      <c r="E156" s="135" t="s">
        <v>473</v>
      </c>
      <c r="F156" s="134" t="s">
        <v>191</v>
      </c>
      <c r="G156" s="136"/>
      <c r="H156" s="135"/>
      <c r="I156" s="7">
        <f t="shared" si="9"/>
        <v>0</v>
      </c>
      <c r="J156" s="7">
        <f t="shared" si="8"/>
        <v>0</v>
      </c>
      <c r="K156" s="18">
        <f t="shared" si="10"/>
        <v>0</v>
      </c>
      <c r="L156" s="277"/>
    </row>
    <row r="157" spans="1:12" x14ac:dyDescent="0.25">
      <c r="A157" s="16">
        <v>155</v>
      </c>
      <c r="B157" s="267"/>
      <c r="C157" s="270"/>
      <c r="D157" s="134" t="s">
        <v>474</v>
      </c>
      <c r="E157" s="135" t="s">
        <v>475</v>
      </c>
      <c r="F157" s="134" t="s">
        <v>216</v>
      </c>
      <c r="G157" s="136"/>
      <c r="H157" s="135"/>
      <c r="I157" s="7">
        <f t="shared" si="9"/>
        <v>0</v>
      </c>
      <c r="J157" s="7">
        <f t="shared" si="8"/>
        <v>0</v>
      </c>
      <c r="K157" s="18">
        <f t="shared" si="10"/>
        <v>0</v>
      </c>
      <c r="L157" s="277"/>
    </row>
    <row r="158" spans="1:12" x14ac:dyDescent="0.25">
      <c r="A158" s="4">
        <v>156</v>
      </c>
      <c r="B158" s="268"/>
      <c r="C158" s="271"/>
      <c r="D158" s="202" t="s">
        <v>499</v>
      </c>
      <c r="E158" s="203" t="s">
        <v>203</v>
      </c>
      <c r="F158" s="202"/>
      <c r="G158" s="204"/>
      <c r="H158" s="203"/>
      <c r="I158" s="7">
        <f t="shared" si="9"/>
        <v>0</v>
      </c>
      <c r="J158" s="7">
        <f t="shared" si="8"/>
        <v>0</v>
      </c>
      <c r="K158" s="18">
        <f t="shared" si="10"/>
        <v>0</v>
      </c>
      <c r="L158" s="277"/>
    </row>
    <row r="159" spans="1:12" ht="30" x14ac:dyDescent="0.25">
      <c r="A159" s="200">
        <v>157</v>
      </c>
      <c r="B159" s="107"/>
      <c r="C159" s="5" t="s">
        <v>98</v>
      </c>
      <c r="D159" s="107" t="s">
        <v>500</v>
      </c>
      <c r="E159" s="5" t="s">
        <v>98</v>
      </c>
      <c r="F159" s="9" t="s">
        <v>51</v>
      </c>
      <c r="G159" s="6"/>
      <c r="H159" s="155"/>
      <c r="I159" s="201">
        <f>G159*H159</f>
        <v>0</v>
      </c>
      <c r="J159" s="7">
        <v>0</v>
      </c>
      <c r="K159" s="18">
        <f>I159+J159</f>
        <v>0</v>
      </c>
      <c r="L159" s="218" t="s">
        <v>67</v>
      </c>
    </row>
    <row r="160" spans="1:12" x14ac:dyDescent="0.25">
      <c r="A160" s="214"/>
      <c r="B160" s="206"/>
      <c r="C160" s="34"/>
      <c r="D160" s="206"/>
      <c r="E160" s="34"/>
      <c r="F160" s="207"/>
      <c r="G160" s="208"/>
      <c r="H160" s="209"/>
      <c r="I160" s="44"/>
      <c r="J160" s="44"/>
      <c r="K160" s="216"/>
      <c r="L160" s="219"/>
    </row>
    <row r="161" spans="1:12" ht="42.75" customHeight="1" thickBot="1" x14ac:dyDescent="0.3">
      <c r="A161" s="272" t="s">
        <v>126</v>
      </c>
      <c r="B161" s="273"/>
      <c r="C161" s="273"/>
      <c r="D161" s="273"/>
      <c r="E161" s="274"/>
      <c r="F161" s="274"/>
      <c r="G161" s="274"/>
      <c r="H161" s="275"/>
      <c r="I161" s="205">
        <f>SUM(I3:I159)</f>
        <v>0</v>
      </c>
      <c r="J161" s="205">
        <f>SUM(J3:J159)</f>
        <v>0</v>
      </c>
      <c r="K161" s="217">
        <f>SUM(K3:K160)</f>
        <v>0</v>
      </c>
      <c r="L161" s="220"/>
    </row>
    <row r="163" spans="1:12" x14ac:dyDescent="0.25">
      <c r="A163" s="251" t="s">
        <v>501</v>
      </c>
      <c r="B163" s="251"/>
      <c r="C163" s="251"/>
      <c r="D163" s="251"/>
      <c r="E163" s="251"/>
      <c r="F163" s="251"/>
      <c r="G163" s="251"/>
      <c r="H163" s="251"/>
      <c r="I163" s="251"/>
      <c r="J163" s="251"/>
      <c r="K163" s="251"/>
      <c r="L163" s="251"/>
    </row>
    <row r="164" spans="1:12" x14ac:dyDescent="0.25">
      <c r="A164" s="3" t="s">
        <v>136</v>
      </c>
    </row>
    <row r="165" spans="1:12" x14ac:dyDescent="0.25">
      <c r="A165" s="251" t="s">
        <v>508</v>
      </c>
      <c r="B165" s="251"/>
      <c r="C165" s="251"/>
      <c r="D165" s="251"/>
      <c r="E165" s="251"/>
      <c r="F165" s="251"/>
      <c r="G165" s="251"/>
      <c r="H165" s="251"/>
    </row>
    <row r="170" spans="1:12" ht="14.45" customHeight="1" x14ac:dyDescent="0.25"/>
    <row r="174" spans="1:12" ht="31.15" customHeight="1" x14ac:dyDescent="0.25"/>
    <row r="175" spans="1:12" ht="33" customHeight="1" x14ac:dyDescent="0.25"/>
    <row r="176" spans="1:12" ht="51" customHeight="1" x14ac:dyDescent="0.25"/>
    <row r="177" ht="32.25" customHeight="1" x14ac:dyDescent="0.25"/>
  </sheetData>
  <sheetProtection formatColumns="0" formatRows="0" selectLockedCells="1"/>
  <mergeCells count="35">
    <mergeCell ref="A1:L1"/>
    <mergeCell ref="B3:B28"/>
    <mergeCell ref="C3:C8"/>
    <mergeCell ref="C9:C18"/>
    <mergeCell ref="C19:C28"/>
    <mergeCell ref="A161:H161"/>
    <mergeCell ref="L3:L158"/>
    <mergeCell ref="B29:B62"/>
    <mergeCell ref="C29:C38"/>
    <mergeCell ref="C39:C44"/>
    <mergeCell ref="C45:C51"/>
    <mergeCell ref="C52:C62"/>
    <mergeCell ref="C63:C89"/>
    <mergeCell ref="C90:C94"/>
    <mergeCell ref="C95:C100"/>
    <mergeCell ref="B101:B136"/>
    <mergeCell ref="C101:C103"/>
    <mergeCell ref="C104:C106"/>
    <mergeCell ref="C107:C110"/>
    <mergeCell ref="B63:B100"/>
    <mergeCell ref="A165:H165"/>
    <mergeCell ref="B153:B158"/>
    <mergeCell ref="C153:C158"/>
    <mergeCell ref="B137:B152"/>
    <mergeCell ref="C137:C139"/>
    <mergeCell ref="C140:C142"/>
    <mergeCell ref="C143:C147"/>
    <mergeCell ref="C148:C150"/>
    <mergeCell ref="C151:C152"/>
    <mergeCell ref="C111:C114"/>
    <mergeCell ref="C115:C122"/>
    <mergeCell ref="C123:C130"/>
    <mergeCell ref="C131:C133"/>
    <mergeCell ref="C134:C136"/>
    <mergeCell ref="A163:L163"/>
  </mergeCells>
  <pageMargins left="0.48" right="0.52" top="0.74803149606299213" bottom="0.74803149606299213" header="0.31496062992125984" footer="0.31496062992125984"/>
  <pageSetup paperSize="8"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030AB-22F7-439C-A9E6-D72FCFE9AA2D}">
  <sheetPr>
    <pageSetUpPr fitToPage="1"/>
  </sheetPr>
  <dimension ref="A1:I20"/>
  <sheetViews>
    <sheetView workbookViewId="0">
      <selection activeCell="B23" sqref="B23"/>
    </sheetView>
  </sheetViews>
  <sheetFormatPr defaultRowHeight="15" x14ac:dyDescent="0.25"/>
  <cols>
    <col min="1" max="1" width="9.140625" style="3"/>
    <col min="2" max="2" width="33.28515625" style="3" customWidth="1"/>
    <col min="3" max="3" width="14.85546875" style="3" customWidth="1"/>
    <col min="4" max="5" width="16.5703125" style="3" customWidth="1"/>
    <col min="6" max="7" width="9.140625" style="3"/>
    <col min="8" max="8" width="17.140625" style="3" customWidth="1"/>
    <col min="9" max="9" width="29.85546875" style="3" customWidth="1"/>
    <col min="10" max="16384" width="9.140625" style="3"/>
  </cols>
  <sheetData>
    <row r="1" spans="1:9" ht="30" customHeight="1" thickBot="1" x14ac:dyDescent="0.3">
      <c r="A1" s="239" t="s">
        <v>139</v>
      </c>
      <c r="B1" s="240"/>
      <c r="C1" s="240"/>
      <c r="D1" s="240"/>
      <c r="E1" s="240"/>
      <c r="F1" s="240"/>
      <c r="G1" s="240"/>
      <c r="H1" s="240"/>
      <c r="I1" s="241"/>
    </row>
    <row r="2" spans="1:9" ht="45.75" thickBot="1" x14ac:dyDescent="0.3">
      <c r="A2" s="125" t="s">
        <v>33</v>
      </c>
      <c r="B2" s="127" t="s">
        <v>100</v>
      </c>
      <c r="C2" s="127" t="s">
        <v>40</v>
      </c>
      <c r="D2" s="127" t="s">
        <v>48</v>
      </c>
      <c r="E2" s="127" t="s">
        <v>41</v>
      </c>
      <c r="F2" s="129" t="s">
        <v>49</v>
      </c>
      <c r="G2" s="127" t="s">
        <v>42</v>
      </c>
      <c r="H2" s="130" t="s">
        <v>53</v>
      </c>
      <c r="I2" s="138" t="s">
        <v>56</v>
      </c>
    </row>
    <row r="3" spans="1:9" ht="15" customHeight="1" x14ac:dyDescent="0.25">
      <c r="A3" s="139">
        <v>1</v>
      </c>
      <c r="B3" s="140" t="s">
        <v>57</v>
      </c>
      <c r="C3" s="141" t="s">
        <v>65</v>
      </c>
      <c r="D3" s="141"/>
      <c r="E3" s="197"/>
      <c r="F3" s="142">
        <f t="shared" ref="F3:F13" si="0">D3*E3</f>
        <v>0</v>
      </c>
      <c r="G3" s="142">
        <f t="shared" ref="G3:G13" si="1">F3*0.24</f>
        <v>0</v>
      </c>
      <c r="H3" s="143">
        <f t="shared" ref="H3:H13" si="2">F3+G3</f>
        <v>0</v>
      </c>
      <c r="I3" s="281" t="s">
        <v>509</v>
      </c>
    </row>
    <row r="4" spans="1:9" x14ac:dyDescent="0.25">
      <c r="A4" s="4">
        <v>2</v>
      </c>
      <c r="B4" s="5" t="s">
        <v>58</v>
      </c>
      <c r="C4" s="144" t="s">
        <v>51</v>
      </c>
      <c r="D4" s="6"/>
      <c r="E4" s="198"/>
      <c r="F4" s="7">
        <f t="shared" si="0"/>
        <v>0</v>
      </c>
      <c r="G4" s="7">
        <f t="shared" si="1"/>
        <v>0</v>
      </c>
      <c r="H4" s="31">
        <f t="shared" si="2"/>
        <v>0</v>
      </c>
      <c r="I4" s="282"/>
    </row>
    <row r="5" spans="1:9" x14ac:dyDescent="0.25">
      <c r="A5" s="4">
        <v>3</v>
      </c>
      <c r="B5" s="5" t="s">
        <v>59</v>
      </c>
      <c r="C5" s="144" t="s">
        <v>51</v>
      </c>
      <c r="D5" s="6"/>
      <c r="E5" s="199"/>
      <c r="F5" s="7">
        <f t="shared" si="0"/>
        <v>0</v>
      </c>
      <c r="G5" s="7">
        <f t="shared" si="1"/>
        <v>0</v>
      </c>
      <c r="H5" s="31">
        <f t="shared" si="2"/>
        <v>0</v>
      </c>
      <c r="I5" s="282"/>
    </row>
    <row r="6" spans="1:9" ht="30" x14ac:dyDescent="0.25">
      <c r="A6" s="4">
        <v>4</v>
      </c>
      <c r="B6" s="5" t="s">
        <v>60</v>
      </c>
      <c r="C6" s="144" t="s">
        <v>51</v>
      </c>
      <c r="D6" s="6"/>
      <c r="E6" s="108"/>
      <c r="F6" s="7">
        <f t="shared" si="0"/>
        <v>0</v>
      </c>
      <c r="G6" s="7">
        <f t="shared" si="1"/>
        <v>0</v>
      </c>
      <c r="H6" s="31">
        <f t="shared" si="2"/>
        <v>0</v>
      </c>
      <c r="I6" s="282"/>
    </row>
    <row r="7" spans="1:9" x14ac:dyDescent="0.25">
      <c r="A7" s="16">
        <v>5</v>
      </c>
      <c r="B7" s="5" t="s">
        <v>61</v>
      </c>
      <c r="C7" s="144" t="s">
        <v>51</v>
      </c>
      <c r="D7" s="6"/>
      <c r="E7" s="108"/>
      <c r="F7" s="7">
        <f t="shared" si="0"/>
        <v>0</v>
      </c>
      <c r="G7" s="7">
        <f t="shared" si="1"/>
        <v>0</v>
      </c>
      <c r="H7" s="31">
        <f t="shared" si="2"/>
        <v>0</v>
      </c>
      <c r="I7" s="282"/>
    </row>
    <row r="8" spans="1:9" x14ac:dyDescent="0.25">
      <c r="A8" s="4">
        <v>6</v>
      </c>
      <c r="B8" s="5" t="s">
        <v>62</v>
      </c>
      <c r="C8" s="144" t="s">
        <v>51</v>
      </c>
      <c r="D8" s="6"/>
      <c r="E8" s="108"/>
      <c r="F8" s="7">
        <f t="shared" si="0"/>
        <v>0</v>
      </c>
      <c r="G8" s="7">
        <f t="shared" si="1"/>
        <v>0</v>
      </c>
      <c r="H8" s="31">
        <f t="shared" si="2"/>
        <v>0</v>
      </c>
      <c r="I8" s="282"/>
    </row>
    <row r="9" spans="1:9" x14ac:dyDescent="0.25">
      <c r="A9" s="4">
        <v>7</v>
      </c>
      <c r="B9" s="5" t="s">
        <v>63</v>
      </c>
      <c r="C9" s="6" t="s">
        <v>66</v>
      </c>
      <c r="D9" s="6"/>
      <c r="E9" s="108"/>
      <c r="F9" s="7">
        <f t="shared" si="0"/>
        <v>0</v>
      </c>
      <c r="G9" s="7">
        <f t="shared" si="1"/>
        <v>0</v>
      </c>
      <c r="H9" s="31">
        <f t="shared" si="2"/>
        <v>0</v>
      </c>
      <c r="I9" s="282"/>
    </row>
    <row r="10" spans="1:9" x14ac:dyDescent="0.25">
      <c r="A10" s="4">
        <v>8</v>
      </c>
      <c r="B10" s="5" t="s">
        <v>68</v>
      </c>
      <c r="C10" s="6" t="s">
        <v>135</v>
      </c>
      <c r="D10" s="6"/>
      <c r="E10" s="108"/>
      <c r="F10" s="7">
        <f t="shared" si="0"/>
        <v>0</v>
      </c>
      <c r="G10" s="7">
        <f t="shared" si="1"/>
        <v>0</v>
      </c>
      <c r="H10" s="31">
        <f t="shared" si="2"/>
        <v>0</v>
      </c>
      <c r="I10" s="282"/>
    </row>
    <row r="11" spans="1:9" x14ac:dyDescent="0.25">
      <c r="A11" s="16">
        <v>9</v>
      </c>
      <c r="B11" s="5" t="s">
        <v>64</v>
      </c>
      <c r="C11" s="6"/>
      <c r="D11" s="6"/>
      <c r="E11" s="108"/>
      <c r="F11" s="7">
        <f t="shared" si="0"/>
        <v>0</v>
      </c>
      <c r="G11" s="7">
        <f t="shared" si="1"/>
        <v>0</v>
      </c>
      <c r="H11" s="31">
        <f t="shared" si="2"/>
        <v>0</v>
      </c>
      <c r="I11" s="37"/>
    </row>
    <row r="12" spans="1:9" x14ac:dyDescent="0.25">
      <c r="A12" s="4">
        <v>10</v>
      </c>
      <c r="B12" s="5" t="s">
        <v>64</v>
      </c>
      <c r="C12" s="6"/>
      <c r="D12" s="6"/>
      <c r="E12" s="108"/>
      <c r="F12" s="7">
        <f>D12*E12</f>
        <v>0</v>
      </c>
      <c r="G12" s="7">
        <f>F12*0.24</f>
        <v>0</v>
      </c>
      <c r="H12" s="31">
        <f>F12+G12</f>
        <v>0</v>
      </c>
      <c r="I12" s="37"/>
    </row>
    <row r="13" spans="1:9" x14ac:dyDescent="0.25">
      <c r="A13" s="4">
        <v>11</v>
      </c>
      <c r="B13" s="5" t="s">
        <v>64</v>
      </c>
      <c r="C13" s="6"/>
      <c r="D13" s="6"/>
      <c r="E13" s="108"/>
      <c r="F13" s="7">
        <f t="shared" si="0"/>
        <v>0</v>
      </c>
      <c r="G13" s="7">
        <f t="shared" si="1"/>
        <v>0</v>
      </c>
      <c r="H13" s="31">
        <f t="shared" si="2"/>
        <v>0</v>
      </c>
      <c r="I13" s="32"/>
    </row>
    <row r="14" spans="1:9" x14ac:dyDescent="0.25">
      <c r="A14" s="33"/>
      <c r="B14" s="34"/>
      <c r="C14" s="34"/>
      <c r="D14" s="34"/>
      <c r="E14" s="34"/>
      <c r="F14" s="34"/>
      <c r="G14" s="34"/>
      <c r="H14" s="35"/>
      <c r="I14" s="36"/>
    </row>
    <row r="15" spans="1:9" ht="15.75" thickBot="1" x14ac:dyDescent="0.3">
      <c r="A15" s="145"/>
      <c r="B15" s="146" t="s">
        <v>104</v>
      </c>
      <c r="C15" s="147"/>
      <c r="D15" s="148"/>
      <c r="E15" s="149"/>
      <c r="F15" s="150">
        <f>SUM(F3:F14)</f>
        <v>0</v>
      </c>
      <c r="G15" s="150">
        <f>SUM(G3:G14)</f>
        <v>0</v>
      </c>
      <c r="H15" s="151">
        <f>SUM(H3:H14)</f>
        <v>0</v>
      </c>
      <c r="I15" s="152"/>
    </row>
    <row r="18" spans="1:8" x14ac:dyDescent="0.25">
      <c r="A18" s="251" t="s">
        <v>510</v>
      </c>
      <c r="B18" s="251"/>
      <c r="C18" s="251"/>
      <c r="D18" s="251"/>
      <c r="E18" s="251"/>
      <c r="F18" s="251"/>
      <c r="G18" s="251"/>
      <c r="H18" s="251"/>
    </row>
    <row r="19" spans="1:8" s="10" customFormat="1" x14ac:dyDescent="0.25">
      <c r="A19" s="251" t="s">
        <v>511</v>
      </c>
      <c r="B19" s="251"/>
      <c r="C19" s="251"/>
      <c r="D19" s="251"/>
      <c r="E19" s="251"/>
      <c r="F19" s="251"/>
      <c r="G19" s="251"/>
      <c r="H19" s="251"/>
    </row>
    <row r="20" spans="1:8" x14ac:dyDescent="0.25">
      <c r="A20" s="251" t="s">
        <v>512</v>
      </c>
      <c r="B20" s="251"/>
      <c r="C20" s="251"/>
      <c r="D20" s="251"/>
      <c r="E20" s="251"/>
      <c r="F20" s="251"/>
      <c r="G20" s="251"/>
      <c r="H20" s="251"/>
    </row>
  </sheetData>
  <sheetProtection formatColumns="0" formatRows="0" insertRows="0" deleteRows="0" selectLockedCells="1"/>
  <mergeCells count="5">
    <mergeCell ref="A18:H18"/>
    <mergeCell ref="A19:H19"/>
    <mergeCell ref="A20:H20"/>
    <mergeCell ref="A1:I1"/>
    <mergeCell ref="I3:I10"/>
  </mergeCells>
  <pageMargins left="0.7" right="0.7" top="0.75" bottom="0.75" header="0.3" footer="0.3"/>
  <pageSetup paperSize="9" scale="87"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41F4BD3B-82BA-4C16-BD12-BB3B4310EED6}">
          <x14:formula1>
            <xm:f>Πίνακας3!$A$1:$A$5</xm:f>
          </x14:formula1>
          <xm:sqref>I18:K18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31B1C-2AB1-4C2D-9B54-951F883230D0}">
  <dimension ref="A1:I29"/>
  <sheetViews>
    <sheetView topLeftCell="A13" zoomScale="110" zoomScaleNormal="110" workbookViewId="0">
      <selection activeCell="A31" sqref="A31"/>
    </sheetView>
  </sheetViews>
  <sheetFormatPr defaultRowHeight="15" x14ac:dyDescent="0.25"/>
  <cols>
    <col min="1" max="1" width="9.140625" style="3"/>
    <col min="2" max="2" width="30.140625" style="3" customWidth="1"/>
    <col min="3" max="3" width="9.140625" style="3"/>
    <col min="4" max="4" width="13" style="3" customWidth="1"/>
    <col min="5" max="5" width="14.140625" style="3" customWidth="1"/>
    <col min="6" max="6" width="14.5703125" style="3" customWidth="1"/>
    <col min="7" max="7" width="14.7109375" style="3" customWidth="1"/>
    <col min="8" max="8" width="17.7109375" style="3" customWidth="1"/>
    <col min="9" max="9" width="34.7109375" style="3" customWidth="1"/>
    <col min="10" max="16384" width="9.140625" style="3"/>
  </cols>
  <sheetData>
    <row r="1" spans="1:9" ht="33.75" customHeight="1" thickBot="1" x14ac:dyDescent="0.3">
      <c r="A1" s="239" t="s">
        <v>140</v>
      </c>
      <c r="B1" s="240"/>
      <c r="C1" s="240"/>
      <c r="D1" s="240"/>
      <c r="E1" s="240"/>
      <c r="F1" s="240"/>
      <c r="G1" s="240"/>
      <c r="H1" s="240"/>
      <c r="I1" s="241"/>
    </row>
    <row r="2" spans="1:9" ht="45" x14ac:dyDescent="0.25">
      <c r="A2" s="115" t="s">
        <v>33</v>
      </c>
      <c r="B2" s="116" t="s">
        <v>99</v>
      </c>
      <c r="C2" s="117" t="s">
        <v>40</v>
      </c>
      <c r="D2" s="116" t="s">
        <v>48</v>
      </c>
      <c r="E2" s="116" t="s">
        <v>41</v>
      </c>
      <c r="F2" s="118" t="s">
        <v>49</v>
      </c>
      <c r="G2" s="116" t="s">
        <v>42</v>
      </c>
      <c r="H2" s="116" t="s">
        <v>53</v>
      </c>
      <c r="I2" s="153" t="s">
        <v>56</v>
      </c>
    </row>
    <row r="3" spans="1:9" ht="35.25" customHeight="1" x14ac:dyDescent="0.25">
      <c r="A3" s="4">
        <v>1</v>
      </c>
      <c r="B3" s="5" t="s">
        <v>45</v>
      </c>
      <c r="C3" s="154" t="s">
        <v>54</v>
      </c>
      <c r="D3" s="107"/>
      <c r="E3" s="155"/>
      <c r="F3" s="7">
        <f>D3*E3</f>
        <v>0</v>
      </c>
      <c r="G3" s="7">
        <f>F3*0.24</f>
        <v>0</v>
      </c>
      <c r="H3" s="8">
        <f>F3+G3</f>
        <v>0</v>
      </c>
      <c r="I3" s="38" t="s">
        <v>143</v>
      </c>
    </row>
    <row r="4" spans="1:9" ht="33.75" customHeight="1" x14ac:dyDescent="0.25">
      <c r="A4" s="4">
        <v>2</v>
      </c>
      <c r="B4" s="5" t="s">
        <v>46</v>
      </c>
      <c r="C4" s="9" t="s">
        <v>50</v>
      </c>
      <c r="D4" s="107"/>
      <c r="E4" s="155"/>
      <c r="F4" s="7">
        <f>D4*E4</f>
        <v>0</v>
      </c>
      <c r="G4" s="7">
        <f>F4*0.24</f>
        <v>0</v>
      </c>
      <c r="H4" s="8">
        <f>F4+G4</f>
        <v>0</v>
      </c>
      <c r="I4" s="38" t="s">
        <v>143</v>
      </c>
    </row>
    <row r="5" spans="1:9" ht="33" customHeight="1" x14ac:dyDescent="0.25">
      <c r="A5" s="4">
        <v>3</v>
      </c>
      <c r="B5" s="5" t="s">
        <v>44</v>
      </c>
      <c r="C5" s="9" t="s">
        <v>50</v>
      </c>
      <c r="D5" s="107"/>
      <c r="E5" s="155"/>
      <c r="F5" s="7">
        <f>D5*E5</f>
        <v>0</v>
      </c>
      <c r="G5" s="7">
        <f>F5*0.24</f>
        <v>0</v>
      </c>
      <c r="H5" s="8">
        <f>F5+G5</f>
        <v>0</v>
      </c>
      <c r="I5" s="38" t="s">
        <v>143</v>
      </c>
    </row>
    <row r="6" spans="1:9" ht="45" customHeight="1" x14ac:dyDescent="0.25">
      <c r="A6" s="4">
        <v>4</v>
      </c>
      <c r="B6" s="5" t="s">
        <v>55</v>
      </c>
      <c r="C6" s="349"/>
      <c r="D6" s="350"/>
      <c r="E6" s="108"/>
      <c r="F6" s="7">
        <f>D6*E6</f>
        <v>0</v>
      </c>
      <c r="G6" s="7">
        <f>F6*0.24</f>
        <v>0</v>
      </c>
      <c r="H6" s="8">
        <f>F6+G6</f>
        <v>0</v>
      </c>
      <c r="I6" s="38" t="s">
        <v>143</v>
      </c>
    </row>
    <row r="7" spans="1:9" ht="30" x14ac:dyDescent="0.25">
      <c r="A7" s="4">
        <v>5</v>
      </c>
      <c r="B7" s="352" t="s">
        <v>47</v>
      </c>
      <c r="C7" s="349"/>
      <c r="D7" s="350"/>
      <c r="E7" s="351"/>
      <c r="F7" s="7">
        <f>D7*E7</f>
        <v>0</v>
      </c>
      <c r="G7" s="7">
        <f>F7*0.24</f>
        <v>0</v>
      </c>
      <c r="H7" s="8">
        <f>F7+G7</f>
        <v>0</v>
      </c>
      <c r="I7" s="38" t="s">
        <v>143</v>
      </c>
    </row>
    <row r="8" spans="1:9" ht="30" x14ac:dyDescent="0.25">
      <c r="A8" s="4">
        <v>6</v>
      </c>
      <c r="B8" s="352" t="s">
        <v>47</v>
      </c>
      <c r="C8" s="349"/>
      <c r="D8" s="350"/>
      <c r="E8" s="351"/>
      <c r="F8" s="7">
        <f t="shared" ref="F8:F10" si="0">D8*E8</f>
        <v>0</v>
      </c>
      <c r="G8" s="7">
        <f t="shared" ref="G8:G10" si="1">F8*0.24</f>
        <v>0</v>
      </c>
      <c r="H8" s="8">
        <f t="shared" ref="H8:H10" si="2">F8+G8</f>
        <v>0</v>
      </c>
      <c r="I8" s="38" t="s">
        <v>143</v>
      </c>
    </row>
    <row r="9" spans="1:9" ht="30" x14ac:dyDescent="0.25">
      <c r="A9" s="4">
        <v>7</v>
      </c>
      <c r="B9" s="352" t="s">
        <v>47</v>
      </c>
      <c r="C9" s="349"/>
      <c r="D9" s="350"/>
      <c r="E9" s="351"/>
      <c r="F9" s="7">
        <f t="shared" si="0"/>
        <v>0</v>
      </c>
      <c r="G9" s="7">
        <f t="shared" si="1"/>
        <v>0</v>
      </c>
      <c r="H9" s="8">
        <f t="shared" si="2"/>
        <v>0</v>
      </c>
      <c r="I9" s="38" t="s">
        <v>143</v>
      </c>
    </row>
    <row r="10" spans="1:9" ht="30" x14ac:dyDescent="0.25">
      <c r="A10" s="4">
        <v>8</v>
      </c>
      <c r="B10" s="352" t="s">
        <v>47</v>
      </c>
      <c r="C10" s="349"/>
      <c r="D10" s="350"/>
      <c r="E10" s="351"/>
      <c r="F10" s="7">
        <f t="shared" si="0"/>
        <v>0</v>
      </c>
      <c r="G10" s="7">
        <f t="shared" si="1"/>
        <v>0</v>
      </c>
      <c r="H10" s="8">
        <f t="shared" si="2"/>
        <v>0</v>
      </c>
      <c r="I10" s="38" t="s">
        <v>143</v>
      </c>
    </row>
    <row r="11" spans="1:9" x14ac:dyDescent="0.25">
      <c r="A11" s="229"/>
      <c r="B11" s="34"/>
      <c r="C11" s="230"/>
      <c r="D11" s="206"/>
      <c r="E11" s="208"/>
      <c r="F11" s="44"/>
      <c r="G11" s="44"/>
      <c r="H11" s="210"/>
      <c r="I11" s="231"/>
    </row>
    <row r="12" spans="1:9" ht="15.75" thickBot="1" x14ac:dyDescent="0.3">
      <c r="A12" s="248" t="s">
        <v>79</v>
      </c>
      <c r="B12" s="249"/>
      <c r="C12" s="249"/>
      <c r="D12" s="249"/>
      <c r="E12" s="250"/>
      <c r="F12" s="156">
        <f>SUM(F3:F11)</f>
        <v>0</v>
      </c>
      <c r="G12" s="156">
        <f>SUM(G3:G11)</f>
        <v>0</v>
      </c>
      <c r="H12" s="157">
        <f>SUM(H3:H11)</f>
        <v>0</v>
      </c>
      <c r="I12" s="158"/>
    </row>
    <row r="13" spans="1:9" s="10" customFormat="1" ht="34.5" customHeight="1" x14ac:dyDescent="0.25">
      <c r="A13" s="245" t="s">
        <v>144</v>
      </c>
      <c r="B13" s="246"/>
      <c r="C13" s="246"/>
      <c r="D13" s="246"/>
      <c r="E13" s="246"/>
      <c r="F13" s="246"/>
      <c r="G13" s="246"/>
      <c r="H13" s="246"/>
      <c r="I13" s="247"/>
    </row>
    <row r="14" spans="1:9" s="10" customFormat="1" ht="45" x14ac:dyDescent="0.25">
      <c r="A14" s="159" t="s">
        <v>33</v>
      </c>
      <c r="B14" s="79" t="s">
        <v>99</v>
      </c>
      <c r="C14" s="160" t="s">
        <v>40</v>
      </c>
      <c r="D14" s="79" t="s">
        <v>48</v>
      </c>
      <c r="E14" s="79" t="s">
        <v>41</v>
      </c>
      <c r="F14" s="161" t="s">
        <v>49</v>
      </c>
      <c r="G14" s="79" t="s">
        <v>42</v>
      </c>
      <c r="H14" s="79" t="s">
        <v>53</v>
      </c>
      <c r="I14" s="162" t="s">
        <v>56</v>
      </c>
    </row>
    <row r="15" spans="1:9" s="10" customFormat="1" ht="69.75" customHeight="1" x14ac:dyDescent="0.25">
      <c r="A15" s="11">
        <v>1</v>
      </c>
      <c r="B15" s="12" t="s">
        <v>78</v>
      </c>
      <c r="C15" s="13" t="s">
        <v>145</v>
      </c>
      <c r="D15" s="107"/>
      <c r="E15" s="108"/>
      <c r="F15" s="8">
        <f>D15*E15</f>
        <v>0</v>
      </c>
      <c r="G15" s="8">
        <f>F15*0.24</f>
        <v>0</v>
      </c>
      <c r="H15" s="8">
        <f>F15+G15</f>
        <v>0</v>
      </c>
      <c r="I15" s="38" t="s">
        <v>143</v>
      </c>
    </row>
    <row r="16" spans="1:9" s="10" customFormat="1" ht="30" x14ac:dyDescent="0.25">
      <c r="A16" s="11">
        <v>2</v>
      </c>
      <c r="B16" s="5" t="s">
        <v>47</v>
      </c>
      <c r="C16" s="13"/>
      <c r="D16" s="107"/>
      <c r="E16" s="108"/>
      <c r="F16" s="8">
        <f t="shared" ref="F16:F22" si="3">D16*E16</f>
        <v>0</v>
      </c>
      <c r="G16" s="8">
        <f t="shared" ref="G16:G22" si="4">F16*0.24</f>
        <v>0</v>
      </c>
      <c r="H16" s="8">
        <f t="shared" ref="H16:H22" si="5">F16+G16</f>
        <v>0</v>
      </c>
      <c r="I16" s="38" t="s">
        <v>143</v>
      </c>
    </row>
    <row r="17" spans="1:9" s="10" customFormat="1" ht="30" x14ac:dyDescent="0.25">
      <c r="A17" s="11">
        <v>3</v>
      </c>
      <c r="B17" s="5" t="s">
        <v>47</v>
      </c>
      <c r="C17" s="13"/>
      <c r="D17" s="107"/>
      <c r="E17" s="108"/>
      <c r="F17" s="8">
        <f t="shared" si="3"/>
        <v>0</v>
      </c>
      <c r="G17" s="8">
        <f t="shared" si="4"/>
        <v>0</v>
      </c>
      <c r="H17" s="8">
        <f t="shared" si="5"/>
        <v>0</v>
      </c>
      <c r="I17" s="38" t="s">
        <v>143</v>
      </c>
    </row>
    <row r="18" spans="1:9" s="10" customFormat="1" ht="30" x14ac:dyDescent="0.25">
      <c r="A18" s="11">
        <v>4</v>
      </c>
      <c r="B18" s="5" t="s">
        <v>47</v>
      </c>
      <c r="C18" s="13"/>
      <c r="D18" s="107"/>
      <c r="E18" s="108"/>
      <c r="F18" s="8">
        <f t="shared" si="3"/>
        <v>0</v>
      </c>
      <c r="G18" s="8">
        <f t="shared" si="4"/>
        <v>0</v>
      </c>
      <c r="H18" s="8">
        <f t="shared" si="5"/>
        <v>0</v>
      </c>
      <c r="I18" s="38" t="s">
        <v>143</v>
      </c>
    </row>
    <row r="19" spans="1:9" s="10" customFormat="1" ht="30" x14ac:dyDescent="0.25">
      <c r="A19" s="11">
        <v>5</v>
      </c>
      <c r="B19" s="5" t="s">
        <v>47</v>
      </c>
      <c r="C19" s="13"/>
      <c r="D19" s="107"/>
      <c r="E19" s="108"/>
      <c r="F19" s="8">
        <f t="shared" si="3"/>
        <v>0</v>
      </c>
      <c r="G19" s="8">
        <f t="shared" si="4"/>
        <v>0</v>
      </c>
      <c r="H19" s="8">
        <f t="shared" si="5"/>
        <v>0</v>
      </c>
      <c r="I19" s="38" t="s">
        <v>143</v>
      </c>
    </row>
    <row r="20" spans="1:9" s="10" customFormat="1" ht="30" x14ac:dyDescent="0.25">
      <c r="A20" s="11">
        <v>6</v>
      </c>
      <c r="B20" s="5" t="s">
        <v>47</v>
      </c>
      <c r="C20" s="13"/>
      <c r="D20" s="107"/>
      <c r="E20" s="108"/>
      <c r="F20" s="8">
        <f t="shared" si="3"/>
        <v>0</v>
      </c>
      <c r="G20" s="8">
        <f t="shared" si="4"/>
        <v>0</v>
      </c>
      <c r="H20" s="8">
        <f t="shared" si="5"/>
        <v>0</v>
      </c>
      <c r="I20" s="38" t="s">
        <v>143</v>
      </c>
    </row>
    <row r="21" spans="1:9" s="10" customFormat="1" ht="30" x14ac:dyDescent="0.25">
      <c r="A21" s="11">
        <v>7</v>
      </c>
      <c r="B21" s="5" t="s">
        <v>47</v>
      </c>
      <c r="C21" s="13"/>
      <c r="D21" s="107"/>
      <c r="E21" s="108"/>
      <c r="F21" s="8">
        <f t="shared" si="3"/>
        <v>0</v>
      </c>
      <c r="G21" s="8">
        <f t="shared" si="4"/>
        <v>0</v>
      </c>
      <c r="H21" s="8">
        <f t="shared" si="5"/>
        <v>0</v>
      </c>
      <c r="I21" s="38" t="s">
        <v>143</v>
      </c>
    </row>
    <row r="22" spans="1:9" s="10" customFormat="1" ht="30.75" customHeight="1" x14ac:dyDescent="0.25">
      <c r="A22" s="11">
        <v>8</v>
      </c>
      <c r="B22" s="5" t="s">
        <v>47</v>
      </c>
      <c r="C22" s="13"/>
      <c r="D22" s="107"/>
      <c r="E22" s="108"/>
      <c r="F22" s="8">
        <f t="shared" si="3"/>
        <v>0</v>
      </c>
      <c r="G22" s="8">
        <f t="shared" si="4"/>
        <v>0</v>
      </c>
      <c r="H22" s="8">
        <f t="shared" si="5"/>
        <v>0</v>
      </c>
      <c r="I22" s="38" t="s">
        <v>143</v>
      </c>
    </row>
    <row r="23" spans="1:9" s="10" customFormat="1" x14ac:dyDescent="0.25">
      <c r="A23" s="232"/>
      <c r="B23" s="222"/>
      <c r="C23" s="223"/>
      <c r="D23" s="224"/>
      <c r="E23" s="233"/>
      <c r="F23" s="234"/>
      <c r="G23" s="234"/>
      <c r="H23" s="234"/>
      <c r="I23" s="231"/>
    </row>
    <row r="24" spans="1:9" s="10" customFormat="1" ht="15.75" thickBot="1" x14ac:dyDescent="0.3">
      <c r="A24" s="243" t="s">
        <v>81</v>
      </c>
      <c r="B24" s="244"/>
      <c r="C24" s="244"/>
      <c r="D24" s="244"/>
      <c r="E24" s="244"/>
      <c r="F24" s="156">
        <f>SUM(F15:F23)</f>
        <v>0</v>
      </c>
      <c r="G24" s="156">
        <f>SUM(G15:G23)</f>
        <v>0</v>
      </c>
      <c r="H24" s="157">
        <f>SUM(H15:H23)</f>
        <v>0</v>
      </c>
      <c r="I24" s="163"/>
    </row>
    <row r="25" spans="1:9" ht="11.25" customHeight="1" x14ac:dyDescent="0.25"/>
    <row r="27" spans="1:9" x14ac:dyDescent="0.25">
      <c r="A27" s="242" t="s">
        <v>502</v>
      </c>
      <c r="B27" s="242"/>
      <c r="C27" s="242"/>
      <c r="D27" s="242"/>
      <c r="E27" s="242"/>
      <c r="F27" s="242"/>
      <c r="G27" s="242"/>
      <c r="H27" s="242"/>
      <c r="I27" s="242"/>
    </row>
    <row r="28" spans="1:9" s="10" customFormat="1" x14ac:dyDescent="0.25">
      <c r="A28" s="242" t="s">
        <v>511</v>
      </c>
      <c r="B28" s="242"/>
      <c r="C28" s="242"/>
      <c r="D28" s="242"/>
      <c r="E28" s="242"/>
      <c r="F28" s="242"/>
      <c r="G28" s="242"/>
      <c r="H28" s="242"/>
      <c r="I28" s="242"/>
    </row>
    <row r="29" spans="1:9" x14ac:dyDescent="0.25">
      <c r="A29" s="242" t="s">
        <v>513</v>
      </c>
      <c r="B29" s="242"/>
      <c r="C29" s="242"/>
      <c r="D29" s="242"/>
      <c r="E29" s="242"/>
      <c r="F29" s="242"/>
      <c r="G29" s="242"/>
      <c r="H29" s="242"/>
      <c r="I29" s="242"/>
    </row>
  </sheetData>
  <sheetProtection formatColumns="0" formatRows="0" insertRows="0" deleteRows="0" selectLockedCells="1"/>
  <mergeCells count="7">
    <mergeCell ref="A1:I1"/>
    <mergeCell ref="A27:I27"/>
    <mergeCell ref="A28:I28"/>
    <mergeCell ref="A29:I29"/>
    <mergeCell ref="A24:E24"/>
    <mergeCell ref="A13:I13"/>
    <mergeCell ref="A12:E12"/>
  </mergeCells>
  <pageMargins left="0.7" right="0.7" top="0.75" bottom="0.75" header="0.3" footer="0.3"/>
  <pageSetup paperSize="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2"/>
  <sheetViews>
    <sheetView zoomScale="90" zoomScaleNormal="90" workbookViewId="0">
      <selection activeCell="B21" sqref="B21"/>
    </sheetView>
  </sheetViews>
  <sheetFormatPr defaultColWidth="9.140625" defaultRowHeight="15" x14ac:dyDescent="0.25"/>
  <cols>
    <col min="1" max="1" width="13.5703125" style="10" customWidth="1"/>
    <col min="2" max="2" width="49.85546875" style="10" customWidth="1"/>
    <col min="3" max="3" width="9" style="24" customWidth="1"/>
    <col min="4" max="4" width="10.7109375" style="25" customWidth="1"/>
    <col min="5" max="5" width="13.42578125" style="10" customWidth="1"/>
    <col min="6" max="6" width="16" style="27" customWidth="1"/>
    <col min="7" max="7" width="17.28515625" style="10" customWidth="1"/>
    <col min="8" max="8" width="15.5703125" style="10" customWidth="1"/>
    <col min="9" max="9" width="26" style="10" customWidth="1"/>
    <col min="10" max="16384" width="9.140625" style="10"/>
  </cols>
  <sheetData>
    <row r="1" spans="1:9" ht="47.25" customHeight="1" thickBot="1" x14ac:dyDescent="0.3">
      <c r="A1" s="239" t="s">
        <v>142</v>
      </c>
      <c r="B1" s="240"/>
      <c r="C1" s="240"/>
      <c r="D1" s="240"/>
      <c r="E1" s="240"/>
      <c r="F1" s="240"/>
      <c r="G1" s="240"/>
      <c r="H1" s="240"/>
      <c r="I1" s="241"/>
    </row>
    <row r="2" spans="1:9" ht="57.75" customHeight="1" x14ac:dyDescent="0.25">
      <c r="A2" s="115" t="s">
        <v>33</v>
      </c>
      <c r="B2" s="116" t="s">
        <v>99</v>
      </c>
      <c r="C2" s="117" t="s">
        <v>40</v>
      </c>
      <c r="D2" s="116" t="s">
        <v>48</v>
      </c>
      <c r="E2" s="116" t="s">
        <v>41</v>
      </c>
      <c r="F2" s="118" t="s">
        <v>49</v>
      </c>
      <c r="G2" s="116" t="s">
        <v>42</v>
      </c>
      <c r="H2" s="116" t="s">
        <v>53</v>
      </c>
      <c r="I2" s="153" t="s">
        <v>56</v>
      </c>
    </row>
    <row r="3" spans="1:9" ht="43.15" customHeight="1" x14ac:dyDescent="0.25">
      <c r="A3" s="11">
        <v>1</v>
      </c>
      <c r="B3" s="12"/>
      <c r="C3" s="13"/>
      <c r="D3" s="107"/>
      <c r="E3" s="108"/>
      <c r="F3" s="7">
        <f>D3*E3</f>
        <v>0</v>
      </c>
      <c r="G3" s="7">
        <f>F3*0.24</f>
        <v>0</v>
      </c>
      <c r="H3" s="8">
        <f>F3+G3</f>
        <v>0</v>
      </c>
      <c r="I3" s="287" t="s">
        <v>141</v>
      </c>
    </row>
    <row r="4" spans="1:9" ht="44.25" customHeight="1" x14ac:dyDescent="0.25">
      <c r="A4" s="11">
        <v>2</v>
      </c>
      <c r="B4" s="12"/>
      <c r="C4" s="13"/>
      <c r="D4" s="107"/>
      <c r="E4" s="108"/>
      <c r="F4" s="7">
        <f>D4*E4</f>
        <v>0</v>
      </c>
      <c r="G4" s="7">
        <f>F4*0.24</f>
        <v>0</v>
      </c>
      <c r="H4" s="8">
        <f>F4+G4</f>
        <v>0</v>
      </c>
      <c r="I4" s="288"/>
    </row>
    <row r="5" spans="1:9" ht="30.75" customHeight="1" x14ac:dyDescent="0.25">
      <c r="A5" s="11">
        <v>3</v>
      </c>
      <c r="B5" s="5"/>
      <c r="C5" s="13"/>
      <c r="D5" s="107"/>
      <c r="E5" s="108"/>
      <c r="F5" s="7">
        <f>D5*E5</f>
        <v>0</v>
      </c>
      <c r="G5" s="7">
        <f>F5*0.24</f>
        <v>0</v>
      </c>
      <c r="H5" s="8">
        <f>F5+G5</f>
        <v>0</v>
      </c>
      <c r="I5" s="288"/>
    </row>
    <row r="6" spans="1:9" ht="33" customHeight="1" x14ac:dyDescent="0.25">
      <c r="A6" s="11">
        <v>4</v>
      </c>
      <c r="B6" s="5"/>
      <c r="C6" s="13"/>
      <c r="D6" s="107"/>
      <c r="E6" s="108"/>
      <c r="F6" s="7">
        <f>D6*E6</f>
        <v>0</v>
      </c>
      <c r="G6" s="7">
        <f>F6*0.24</f>
        <v>0</v>
      </c>
      <c r="H6" s="8">
        <f>F6+G6</f>
        <v>0</v>
      </c>
      <c r="I6" s="288"/>
    </row>
    <row r="7" spans="1:9" ht="33" customHeight="1" x14ac:dyDescent="0.25">
      <c r="A7" s="20">
        <v>5</v>
      </c>
      <c r="B7" s="17"/>
      <c r="C7" s="109"/>
      <c r="D7" s="15"/>
      <c r="E7" s="110"/>
      <c r="F7" s="7">
        <f>D7*E7</f>
        <v>0</v>
      </c>
      <c r="G7" s="21">
        <f>F7*0.24</f>
        <v>0</v>
      </c>
      <c r="H7" s="22">
        <f>F7+G7</f>
        <v>0</v>
      </c>
      <c r="I7" s="19"/>
    </row>
    <row r="8" spans="1:9" x14ac:dyDescent="0.25">
      <c r="A8" s="29"/>
      <c r="B8" s="28"/>
      <c r="C8" s="28"/>
      <c r="D8" s="28"/>
      <c r="E8" s="28"/>
      <c r="F8" s="28"/>
      <c r="G8" s="28"/>
      <c r="H8" s="28"/>
      <c r="I8" s="30"/>
    </row>
    <row r="9" spans="1:9" ht="15.75" thickBot="1" x14ac:dyDescent="0.3">
      <c r="A9" s="284" t="s">
        <v>80</v>
      </c>
      <c r="B9" s="285"/>
      <c r="C9" s="285"/>
      <c r="D9" s="285"/>
      <c r="E9" s="286"/>
      <c r="F9" s="164">
        <f>SUM(F3:F8)</f>
        <v>0</v>
      </c>
      <c r="G9" s="164">
        <f>SUM(G3:G8)</f>
        <v>0</v>
      </c>
      <c r="H9" s="165">
        <f>SUM(H3:H8)</f>
        <v>0</v>
      </c>
      <c r="I9" s="166"/>
    </row>
    <row r="11" spans="1:9" x14ac:dyDescent="0.25">
      <c r="A11" s="242" t="s">
        <v>506</v>
      </c>
      <c r="B11" s="242"/>
      <c r="C11" s="242"/>
      <c r="D11" s="242"/>
      <c r="E11" s="242"/>
      <c r="F11" s="242"/>
      <c r="G11" s="242"/>
      <c r="H11" s="242"/>
      <c r="I11" s="242"/>
    </row>
    <row r="12" spans="1:9" s="3" customFormat="1" x14ac:dyDescent="0.25">
      <c r="A12" s="242" t="s">
        <v>507</v>
      </c>
      <c r="B12" s="242"/>
      <c r="C12" s="242"/>
      <c r="D12" s="242"/>
      <c r="E12" s="242"/>
      <c r="F12" s="242"/>
      <c r="G12" s="242"/>
      <c r="H12" s="242"/>
      <c r="I12" s="242"/>
    </row>
    <row r="41" spans="1:8" x14ac:dyDescent="0.25">
      <c r="A41" s="283"/>
      <c r="B41" s="283"/>
      <c r="E41" s="23"/>
      <c r="F41" s="26"/>
      <c r="G41" s="23"/>
      <c r="H41" s="23"/>
    </row>
    <row r="42" spans="1:8" x14ac:dyDescent="0.25">
      <c r="A42" s="283"/>
      <c r="B42" s="283"/>
      <c r="E42" s="23"/>
      <c r="F42" s="26"/>
      <c r="G42" s="23"/>
      <c r="H42" s="23"/>
    </row>
  </sheetData>
  <sheetProtection formatColumns="0" formatRows="0" insertRows="0" deleteRows="0" selectLockedCells="1"/>
  <mergeCells count="7">
    <mergeCell ref="A42:B42"/>
    <mergeCell ref="A41:B41"/>
    <mergeCell ref="A1:I1"/>
    <mergeCell ref="A9:E9"/>
    <mergeCell ref="A11:I11"/>
    <mergeCell ref="A12:I12"/>
    <mergeCell ref="I3:I6"/>
  </mergeCells>
  <printOptions horizontalCentered="1"/>
  <pageMargins left="0.70866141732283472" right="0.62992125984251968" top="0.74803149606299213" bottom="0.74803149606299213" header="0.31496062992125984" footer="0.31496062992125984"/>
  <pageSetup paperSize="8" scale="5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4945F-49C2-48EE-A4CB-EC760181B3AC}">
  <dimension ref="A1:J42"/>
  <sheetViews>
    <sheetView topLeftCell="A7" zoomScale="80" zoomScaleNormal="80" workbookViewId="0">
      <selection activeCell="H4" sqref="H4"/>
    </sheetView>
  </sheetViews>
  <sheetFormatPr defaultRowHeight="15" x14ac:dyDescent="0.25"/>
  <cols>
    <col min="1" max="1" width="9.140625" style="3"/>
    <col min="2" max="2" width="36.140625" style="3" customWidth="1"/>
    <col min="3" max="3" width="11.7109375" style="3" customWidth="1"/>
    <col min="4" max="4" width="11.42578125" style="3" customWidth="1"/>
    <col min="5" max="5" width="12.28515625" style="3" customWidth="1"/>
    <col min="6" max="6" width="14.42578125" style="3" customWidth="1"/>
    <col min="7" max="7" width="17" style="3" customWidth="1"/>
    <col min="8" max="8" width="18.85546875" style="3" customWidth="1"/>
    <col min="9" max="9" width="24.7109375" style="3" customWidth="1"/>
    <col min="10" max="10" width="82.85546875" style="3" customWidth="1"/>
    <col min="11" max="16384" width="9.140625" style="3"/>
  </cols>
  <sheetData>
    <row r="1" spans="1:10" s="10" customFormat="1" ht="49.5" customHeight="1" thickBot="1" x14ac:dyDescent="0.3">
      <c r="A1" s="239" t="s">
        <v>146</v>
      </c>
      <c r="B1" s="240"/>
      <c r="C1" s="240"/>
      <c r="D1" s="240"/>
      <c r="E1" s="240"/>
      <c r="F1" s="240"/>
      <c r="G1" s="240"/>
      <c r="H1" s="240"/>
      <c r="I1" s="240"/>
      <c r="J1" s="241"/>
    </row>
    <row r="2" spans="1:10" s="10" customFormat="1" ht="45.75" thickBot="1" x14ac:dyDescent="0.3">
      <c r="A2" s="125" t="s">
        <v>33</v>
      </c>
      <c r="B2" s="127" t="s">
        <v>99</v>
      </c>
      <c r="C2" s="128" t="s">
        <v>40</v>
      </c>
      <c r="D2" s="127" t="s">
        <v>48</v>
      </c>
      <c r="E2" s="127" t="s">
        <v>41</v>
      </c>
      <c r="F2" s="129" t="s">
        <v>49</v>
      </c>
      <c r="G2" s="127" t="s">
        <v>42</v>
      </c>
      <c r="H2" s="167" t="s">
        <v>53</v>
      </c>
      <c r="I2" s="168" t="s">
        <v>154</v>
      </c>
      <c r="J2" s="131" t="s">
        <v>56</v>
      </c>
    </row>
    <row r="3" spans="1:10" s="10" customFormat="1" ht="75" x14ac:dyDescent="0.25">
      <c r="A3" s="169">
        <v>1</v>
      </c>
      <c r="B3" s="170" t="s">
        <v>76</v>
      </c>
      <c r="C3" s="171" t="s">
        <v>52</v>
      </c>
      <c r="D3" s="172">
        <v>1</v>
      </c>
      <c r="E3" s="235"/>
      <c r="F3" s="132">
        <f>D3*E3</f>
        <v>0</v>
      </c>
      <c r="G3" s="132">
        <f>F3*0.24</f>
        <v>0</v>
      </c>
      <c r="H3" s="133">
        <f>F3+G3</f>
        <v>0</v>
      </c>
      <c r="I3" s="173" t="e">
        <f>IF(I6&gt;30%,"ΥΠΕΡΒΑΣΗ","ΟΚ")</f>
        <v>#DIV/0!</v>
      </c>
      <c r="J3" s="174" t="s">
        <v>156</v>
      </c>
    </row>
    <row r="4" spans="1:10" s="10" customFormat="1" x14ac:dyDescent="0.25">
      <c r="A4" s="11">
        <v>2</v>
      </c>
      <c r="B4" s="5" t="s">
        <v>47</v>
      </c>
      <c r="C4" s="13"/>
      <c r="D4" s="236"/>
      <c r="E4" s="6"/>
      <c r="F4" s="7">
        <f>D4*E4</f>
        <v>0</v>
      </c>
      <c r="G4" s="7">
        <f>F4*0.24</f>
        <v>0</v>
      </c>
      <c r="H4" s="18">
        <f>F4+G4</f>
        <v>0</v>
      </c>
      <c r="I4" s="77"/>
      <c r="J4" s="37"/>
    </row>
    <row r="5" spans="1:10" s="10" customFormat="1" x14ac:dyDescent="0.25">
      <c r="A5" s="29"/>
      <c r="B5" s="28"/>
      <c r="C5" s="28"/>
      <c r="D5" s="28"/>
      <c r="E5" s="28"/>
      <c r="F5" s="28"/>
      <c r="G5" s="28"/>
      <c r="H5" s="39"/>
      <c r="I5" s="40"/>
      <c r="J5" s="36"/>
    </row>
    <row r="6" spans="1:10" s="10" customFormat="1" ht="21" customHeight="1" thickBot="1" x14ac:dyDescent="0.3">
      <c r="A6" s="284" t="s">
        <v>82</v>
      </c>
      <c r="B6" s="285"/>
      <c r="C6" s="285"/>
      <c r="D6" s="285"/>
      <c r="E6" s="286"/>
      <c r="F6" s="164">
        <f>SUM(F3:F5)</f>
        <v>0</v>
      </c>
      <c r="G6" s="164">
        <f>SUM(G3:G5)</f>
        <v>0</v>
      </c>
      <c r="H6" s="175">
        <f>SUM(H3:H5)</f>
        <v>0</v>
      </c>
      <c r="I6" s="176" t="e">
        <f>H6/'Θ_ΠΙΝΑΚΑΣ ΚΟΣΤΟΥΣ &amp; ΚΑΤΑΝΟΜΗ_Τ'!D23</f>
        <v>#DIV/0!</v>
      </c>
      <c r="J6" s="177"/>
    </row>
    <row r="7" spans="1:10" s="10" customFormat="1" ht="51.75" customHeight="1" thickBot="1" x14ac:dyDescent="0.3">
      <c r="A7" s="239" t="s">
        <v>147</v>
      </c>
      <c r="B7" s="240"/>
      <c r="C7" s="240"/>
      <c r="D7" s="240"/>
      <c r="E7" s="240"/>
      <c r="F7" s="240"/>
      <c r="G7" s="240"/>
      <c r="H7" s="240"/>
      <c r="I7" s="240"/>
      <c r="J7" s="241"/>
    </row>
    <row r="8" spans="1:10" s="10" customFormat="1" ht="45.75" thickBot="1" x14ac:dyDescent="0.3">
      <c r="A8" s="125" t="s">
        <v>33</v>
      </c>
      <c r="B8" s="127" t="s">
        <v>99</v>
      </c>
      <c r="C8" s="128" t="s">
        <v>40</v>
      </c>
      <c r="D8" s="127" t="s">
        <v>48</v>
      </c>
      <c r="E8" s="127" t="s">
        <v>41</v>
      </c>
      <c r="F8" s="129" t="s">
        <v>49</v>
      </c>
      <c r="G8" s="127" t="s">
        <v>42</v>
      </c>
      <c r="H8" s="167" t="s">
        <v>53</v>
      </c>
      <c r="I8" s="168" t="s">
        <v>154</v>
      </c>
      <c r="J8" s="168" t="s">
        <v>56</v>
      </c>
    </row>
    <row r="9" spans="1:10" s="10" customFormat="1" ht="84" customHeight="1" x14ac:dyDescent="0.25">
      <c r="A9" s="169">
        <v>1</v>
      </c>
      <c r="B9" s="178" t="s">
        <v>77</v>
      </c>
      <c r="C9" s="171" t="s">
        <v>52</v>
      </c>
      <c r="D9" s="179">
        <v>1</v>
      </c>
      <c r="E9" s="235"/>
      <c r="F9" s="132">
        <f>D9*E9</f>
        <v>0</v>
      </c>
      <c r="G9" s="132">
        <f>F9*0.24</f>
        <v>0</v>
      </c>
      <c r="H9" s="133">
        <f>F9+G9</f>
        <v>0</v>
      </c>
      <c r="I9" s="301" t="str">
        <f>IF(F11&gt;4000,"ΥΠΕΡΒΑΣΗ","ΟΚ")</f>
        <v>ΟΚ</v>
      </c>
      <c r="J9" s="281" t="s">
        <v>138</v>
      </c>
    </row>
    <row r="10" spans="1:10" s="10" customFormat="1" ht="84" customHeight="1" thickBot="1" x14ac:dyDescent="0.3">
      <c r="A10" s="14">
        <v>2</v>
      </c>
      <c r="B10" s="17" t="s">
        <v>137</v>
      </c>
      <c r="C10" s="171" t="s">
        <v>52</v>
      </c>
      <c r="D10" s="180">
        <v>1</v>
      </c>
      <c r="E10" s="237"/>
      <c r="F10" s="132">
        <f>D10*E10</f>
        <v>0</v>
      </c>
      <c r="G10" s="132">
        <f>F10*0.24</f>
        <v>0</v>
      </c>
      <c r="H10" s="133">
        <f>F10+G10</f>
        <v>0</v>
      </c>
      <c r="I10" s="301"/>
      <c r="J10" s="302"/>
    </row>
    <row r="11" spans="1:10" s="10" customFormat="1" ht="15.75" thickBot="1" x14ac:dyDescent="0.3">
      <c r="A11" s="293" t="s">
        <v>83</v>
      </c>
      <c r="B11" s="294"/>
      <c r="C11" s="294"/>
      <c r="D11" s="294"/>
      <c r="E11" s="295"/>
      <c r="F11" s="181">
        <f>SUM(F9:F10)</f>
        <v>0</v>
      </c>
      <c r="G11" s="181">
        <f>SUM(G9:G10)</f>
        <v>0</v>
      </c>
      <c r="H11" s="182">
        <f>SUM(H9:H10)</f>
        <v>0</v>
      </c>
      <c r="I11" s="183"/>
      <c r="J11" s="184"/>
    </row>
    <row r="12" spans="1:10" ht="38.25" customHeight="1" thickBot="1" x14ac:dyDescent="0.3">
      <c r="A12" s="239" t="s">
        <v>148</v>
      </c>
      <c r="B12" s="240"/>
      <c r="C12" s="240"/>
      <c r="D12" s="240"/>
      <c r="E12" s="240"/>
      <c r="F12" s="240"/>
      <c r="G12" s="240"/>
      <c r="H12" s="240"/>
      <c r="I12" s="240"/>
      <c r="J12" s="241"/>
    </row>
    <row r="13" spans="1:10" ht="57" customHeight="1" thickBot="1" x14ac:dyDescent="0.3">
      <c r="A13" s="125" t="s">
        <v>33</v>
      </c>
      <c r="B13" s="127" t="s">
        <v>99</v>
      </c>
      <c r="C13" s="128" t="s">
        <v>40</v>
      </c>
      <c r="D13" s="127" t="s">
        <v>48</v>
      </c>
      <c r="E13" s="127" t="s">
        <v>41</v>
      </c>
      <c r="F13" s="129" t="s">
        <v>49</v>
      </c>
      <c r="G13" s="127" t="s">
        <v>42</v>
      </c>
      <c r="H13" s="130" t="s">
        <v>53</v>
      </c>
      <c r="I13" s="296" t="s">
        <v>56</v>
      </c>
      <c r="J13" s="297"/>
    </row>
    <row r="14" spans="1:10" ht="58.5" customHeight="1" x14ac:dyDescent="0.25">
      <c r="A14" s="4">
        <v>1</v>
      </c>
      <c r="B14" s="5"/>
      <c r="C14" s="13"/>
      <c r="D14" s="107"/>
      <c r="E14" s="6"/>
      <c r="F14" s="7">
        <f t="shared" ref="F14:F18" si="0">D14*E14</f>
        <v>0</v>
      </c>
      <c r="G14" s="7">
        <f t="shared" ref="G14:G18" si="1">F14*0.24</f>
        <v>0</v>
      </c>
      <c r="H14" s="31">
        <f t="shared" ref="H14:H18" si="2">F14+G14</f>
        <v>0</v>
      </c>
      <c r="I14" s="289" t="s">
        <v>166</v>
      </c>
      <c r="J14" s="290"/>
    </row>
    <row r="15" spans="1:10" ht="90" customHeight="1" x14ac:dyDescent="0.25">
      <c r="A15" s="4">
        <v>2</v>
      </c>
      <c r="B15" s="5"/>
      <c r="C15" s="13"/>
      <c r="D15" s="107"/>
      <c r="E15" s="7"/>
      <c r="F15" s="7">
        <f t="shared" si="0"/>
        <v>0</v>
      </c>
      <c r="G15" s="7">
        <f t="shared" si="1"/>
        <v>0</v>
      </c>
      <c r="H15" s="31">
        <f t="shared" si="2"/>
        <v>0</v>
      </c>
      <c r="I15" s="291"/>
      <c r="J15" s="292"/>
    </row>
    <row r="16" spans="1:10" ht="92.25" customHeight="1" x14ac:dyDescent="0.25">
      <c r="A16" s="4">
        <v>3</v>
      </c>
      <c r="B16" s="5"/>
      <c r="C16" s="13"/>
      <c r="D16" s="107"/>
      <c r="E16" s="7"/>
      <c r="F16" s="7">
        <f t="shared" si="0"/>
        <v>0</v>
      </c>
      <c r="G16" s="7">
        <f t="shared" si="1"/>
        <v>0</v>
      </c>
      <c r="H16" s="31">
        <f t="shared" si="2"/>
        <v>0</v>
      </c>
      <c r="I16" s="291"/>
      <c r="J16" s="292"/>
    </row>
    <row r="17" spans="1:10" ht="89.25" customHeight="1" x14ac:dyDescent="0.25">
      <c r="A17" s="4">
        <v>4</v>
      </c>
      <c r="B17" s="12"/>
      <c r="C17" s="13"/>
      <c r="D17" s="107"/>
      <c r="E17" s="7"/>
      <c r="F17" s="7">
        <f t="shared" si="0"/>
        <v>0</v>
      </c>
      <c r="G17" s="7">
        <f t="shared" si="1"/>
        <v>0</v>
      </c>
      <c r="H17" s="31">
        <f t="shared" si="2"/>
        <v>0</v>
      </c>
      <c r="I17" s="291"/>
      <c r="J17" s="292"/>
    </row>
    <row r="18" spans="1:10" ht="72" customHeight="1" x14ac:dyDescent="0.25">
      <c r="A18" s="4">
        <v>5</v>
      </c>
      <c r="B18" s="5"/>
      <c r="C18" s="13"/>
      <c r="D18" s="107"/>
      <c r="E18" s="7"/>
      <c r="F18" s="7">
        <f t="shared" si="0"/>
        <v>0</v>
      </c>
      <c r="G18" s="7">
        <f t="shared" si="1"/>
        <v>0</v>
      </c>
      <c r="H18" s="31">
        <f t="shared" si="2"/>
        <v>0</v>
      </c>
      <c r="I18" s="41"/>
      <c r="J18" s="42"/>
    </row>
    <row r="19" spans="1:10" x14ac:dyDescent="0.25">
      <c r="A19" s="43"/>
      <c r="B19" s="44"/>
      <c r="C19" s="44"/>
      <c r="D19" s="44"/>
      <c r="E19" s="44"/>
      <c r="F19" s="44"/>
      <c r="G19" s="44"/>
      <c r="H19" s="45"/>
      <c r="I19" s="33"/>
      <c r="J19" s="35"/>
    </row>
    <row r="20" spans="1:10" ht="15.75" thickBot="1" x14ac:dyDescent="0.3">
      <c r="A20" s="284" t="s">
        <v>84</v>
      </c>
      <c r="B20" s="285"/>
      <c r="C20" s="285"/>
      <c r="D20" s="285"/>
      <c r="E20" s="286"/>
      <c r="F20" s="164">
        <f>SUM(F14:F19)</f>
        <v>0</v>
      </c>
      <c r="G20" s="164">
        <f>SUM(G14:G19)</f>
        <v>0</v>
      </c>
      <c r="H20" s="185">
        <f>SUM(H14:H19)</f>
        <v>0</v>
      </c>
      <c r="I20" s="186"/>
      <c r="J20" s="187"/>
    </row>
    <row r="21" spans="1:10" s="10" customFormat="1" ht="38.25" customHeight="1" thickBot="1" x14ac:dyDescent="0.3">
      <c r="A21" s="239" t="s">
        <v>149</v>
      </c>
      <c r="B21" s="240"/>
      <c r="C21" s="240"/>
      <c r="D21" s="240"/>
      <c r="E21" s="240"/>
      <c r="F21" s="240"/>
      <c r="G21" s="240"/>
      <c r="H21" s="240"/>
      <c r="I21" s="240"/>
      <c r="J21" s="241"/>
    </row>
    <row r="22" spans="1:10" s="10" customFormat="1" ht="67.5" customHeight="1" thickBot="1" x14ac:dyDescent="0.3">
      <c r="A22" s="125" t="s">
        <v>33</v>
      </c>
      <c r="B22" s="127" t="s">
        <v>99</v>
      </c>
      <c r="C22" s="128" t="s">
        <v>40</v>
      </c>
      <c r="D22" s="127" t="s">
        <v>48</v>
      </c>
      <c r="E22" s="127" t="s">
        <v>41</v>
      </c>
      <c r="F22" s="129" t="s">
        <v>49</v>
      </c>
      <c r="G22" s="127" t="s">
        <v>42</v>
      </c>
      <c r="H22" s="167" t="s">
        <v>53</v>
      </c>
      <c r="I22" s="296" t="s">
        <v>56</v>
      </c>
      <c r="J22" s="297"/>
    </row>
    <row r="23" spans="1:10" s="10" customFormat="1" ht="23.45" customHeight="1" x14ac:dyDescent="0.25">
      <c r="A23" s="188">
        <v>1</v>
      </c>
      <c r="C23" s="238"/>
      <c r="D23" s="179"/>
      <c r="E23" s="132"/>
      <c r="F23" s="132">
        <f t="shared" ref="F23:F29" si="3">D23*E23</f>
        <v>0</v>
      </c>
      <c r="G23" s="132">
        <f t="shared" ref="G23:G29" si="4">F23*0.24</f>
        <v>0</v>
      </c>
      <c r="H23" s="133">
        <f t="shared" ref="H23:H29" si="5">F23+G23</f>
        <v>0</v>
      </c>
      <c r="I23" s="289" t="s">
        <v>165</v>
      </c>
      <c r="J23" s="290"/>
    </row>
    <row r="24" spans="1:10" s="10" customFormat="1" ht="38.25" customHeight="1" x14ac:dyDescent="0.25">
      <c r="A24" s="11">
        <v>2</v>
      </c>
      <c r="B24" s="12"/>
      <c r="C24" s="154"/>
      <c r="D24" s="107"/>
      <c r="E24" s="7"/>
      <c r="F24" s="7">
        <f t="shared" si="3"/>
        <v>0</v>
      </c>
      <c r="G24" s="7">
        <f t="shared" si="4"/>
        <v>0</v>
      </c>
      <c r="H24" s="18">
        <f t="shared" si="5"/>
        <v>0</v>
      </c>
      <c r="I24" s="291"/>
      <c r="J24" s="292"/>
    </row>
    <row r="25" spans="1:10" s="10" customFormat="1" ht="39.75" customHeight="1" x14ac:dyDescent="0.25">
      <c r="A25" s="11">
        <v>3</v>
      </c>
      <c r="B25" s="12"/>
      <c r="C25" s="154"/>
      <c r="D25" s="107"/>
      <c r="E25" s="5"/>
      <c r="F25" s="7">
        <f t="shared" si="3"/>
        <v>0</v>
      </c>
      <c r="G25" s="7">
        <f t="shared" si="4"/>
        <v>0</v>
      </c>
      <c r="H25" s="18">
        <f t="shared" si="5"/>
        <v>0</v>
      </c>
      <c r="I25" s="291"/>
      <c r="J25" s="292"/>
    </row>
    <row r="26" spans="1:10" s="10" customFormat="1" ht="45.75" customHeight="1" x14ac:dyDescent="0.25">
      <c r="A26" s="11">
        <v>4</v>
      </c>
      <c r="B26" s="12"/>
      <c r="C26" s="154"/>
      <c r="D26" s="107"/>
      <c r="E26" s="5"/>
      <c r="F26" s="7">
        <f t="shared" ref="F26:F27" si="6">D26*E26</f>
        <v>0</v>
      </c>
      <c r="G26" s="7">
        <f t="shared" ref="G26:G27" si="7">F26*0.24</f>
        <v>0</v>
      </c>
      <c r="H26" s="18">
        <f t="shared" ref="H26:H27" si="8">F26+G26</f>
        <v>0</v>
      </c>
      <c r="I26" s="291"/>
      <c r="J26" s="292"/>
    </row>
    <row r="27" spans="1:10" s="10" customFormat="1" ht="62.25" customHeight="1" x14ac:dyDescent="0.25">
      <c r="A27" s="11">
        <v>5</v>
      </c>
      <c r="B27" s="12"/>
      <c r="C27" s="154"/>
      <c r="D27" s="107"/>
      <c r="E27" s="5"/>
      <c r="F27" s="7">
        <f t="shared" si="6"/>
        <v>0</v>
      </c>
      <c r="G27" s="7">
        <f t="shared" si="7"/>
        <v>0</v>
      </c>
      <c r="H27" s="18">
        <f t="shared" si="8"/>
        <v>0</v>
      </c>
      <c r="I27" s="291"/>
      <c r="J27" s="292"/>
    </row>
    <row r="28" spans="1:10" s="10" customFormat="1" ht="48" customHeight="1" x14ac:dyDescent="0.25">
      <c r="A28" s="11">
        <v>6</v>
      </c>
      <c r="B28" s="12"/>
      <c r="C28" s="154"/>
      <c r="D28" s="107"/>
      <c r="E28" s="5"/>
      <c r="F28" s="7">
        <f t="shared" si="3"/>
        <v>0</v>
      </c>
      <c r="G28" s="7">
        <f t="shared" si="4"/>
        <v>0</v>
      </c>
      <c r="H28" s="18">
        <f t="shared" si="5"/>
        <v>0</v>
      </c>
      <c r="I28" s="291"/>
      <c r="J28" s="292"/>
    </row>
    <row r="29" spans="1:10" s="10" customFormat="1" ht="95.25" customHeight="1" x14ac:dyDescent="0.25">
      <c r="A29" s="11">
        <v>7</v>
      </c>
      <c r="B29" s="5"/>
      <c r="C29" s="154"/>
      <c r="D29" s="107"/>
      <c r="E29" s="5"/>
      <c r="F29" s="7">
        <f t="shared" si="3"/>
        <v>0</v>
      </c>
      <c r="G29" s="7">
        <f t="shared" si="4"/>
        <v>0</v>
      </c>
      <c r="H29" s="18">
        <f t="shared" si="5"/>
        <v>0</v>
      </c>
      <c r="I29" s="41"/>
      <c r="J29" s="42"/>
    </row>
    <row r="30" spans="1:10" s="10" customFormat="1" ht="15.75" thickBot="1" x14ac:dyDescent="0.3">
      <c r="A30" s="43"/>
      <c r="B30" s="44"/>
      <c r="C30" s="44"/>
      <c r="D30" s="44"/>
      <c r="E30" s="44"/>
      <c r="F30" s="44"/>
      <c r="G30" s="44"/>
      <c r="H30" s="45"/>
      <c r="I30" s="33"/>
      <c r="J30" s="35"/>
    </row>
    <row r="31" spans="1:10" s="10" customFormat="1" ht="15.75" thickBot="1" x14ac:dyDescent="0.3">
      <c r="A31" s="293" t="s">
        <v>86</v>
      </c>
      <c r="B31" s="294"/>
      <c r="C31" s="294"/>
      <c r="D31" s="294"/>
      <c r="E31" s="295"/>
      <c r="F31" s="181">
        <f>SUM(F23:F30)</f>
        <v>0</v>
      </c>
      <c r="G31" s="181">
        <f>SUM(G23:G30)</f>
        <v>0</v>
      </c>
      <c r="H31" s="189">
        <f>SUM(H23:H30)</f>
        <v>0</v>
      </c>
      <c r="I31" s="186"/>
      <c r="J31" s="187"/>
    </row>
    <row r="32" spans="1:10" s="10" customFormat="1" ht="15.75" thickBot="1" x14ac:dyDescent="0.3">
      <c r="A32" s="298" t="s">
        <v>153</v>
      </c>
      <c r="B32" s="299"/>
      <c r="C32" s="299"/>
      <c r="D32" s="299"/>
      <c r="E32" s="300"/>
      <c r="F32" s="190">
        <f>F31+F20</f>
        <v>0</v>
      </c>
      <c r="G32" s="190">
        <f>G31+G20</f>
        <v>0</v>
      </c>
      <c r="H32" s="190">
        <f>H31+H20</f>
        <v>0</v>
      </c>
      <c r="I32" s="191" t="e">
        <f>F32/'Θ_ΠΙΝΑΚΑΣ ΚΟΣΤΟΥΣ &amp; ΚΑΤΑΝΟΜΗ_Τ'!D23</f>
        <v>#DIV/0!</v>
      </c>
      <c r="J32" s="192" t="e">
        <f>IF(I32&gt;12%, "ΥΠΕΡΒΑΣΗ", "ΟΚ")</f>
        <v>#DIV/0!</v>
      </c>
    </row>
    <row r="33" spans="1:10" s="10" customFormat="1" ht="22.5" customHeight="1" x14ac:dyDescent="0.25">
      <c r="C33" s="24"/>
      <c r="D33" s="25"/>
      <c r="F33" s="27"/>
    </row>
    <row r="34" spans="1:10" x14ac:dyDescent="0.25">
      <c r="A34" s="242" t="s">
        <v>514</v>
      </c>
      <c r="B34" s="242"/>
      <c r="C34" s="242"/>
      <c r="D34" s="242"/>
      <c r="E34" s="242"/>
      <c r="F34" s="242"/>
      <c r="G34" s="242"/>
      <c r="H34" s="242"/>
      <c r="I34" s="242"/>
      <c r="J34" s="242"/>
    </row>
    <row r="35" spans="1:10" s="10" customFormat="1" x14ac:dyDescent="0.25">
      <c r="A35" s="242" t="s">
        <v>134</v>
      </c>
      <c r="B35" s="242"/>
      <c r="C35" s="242"/>
      <c r="D35" s="242"/>
      <c r="E35" s="242"/>
      <c r="F35" s="242"/>
      <c r="G35" s="242"/>
      <c r="H35" s="242"/>
      <c r="I35" s="242"/>
    </row>
    <row r="36" spans="1:10" x14ac:dyDescent="0.25">
      <c r="A36" s="3" t="s">
        <v>157</v>
      </c>
    </row>
    <row r="37" spans="1:10" s="10" customFormat="1" ht="22.5" customHeight="1" x14ac:dyDescent="0.25"/>
    <row r="38" spans="1:10" s="10" customFormat="1" ht="30.75" customHeight="1" x14ac:dyDescent="0.25"/>
    <row r="39" spans="1:10" s="10" customFormat="1" ht="22.5" customHeight="1" x14ac:dyDescent="0.25"/>
    <row r="40" spans="1:10" s="10" customFormat="1" ht="29.25" customHeight="1" x14ac:dyDescent="0.25"/>
    <row r="41" spans="1:10" s="10" customFormat="1" ht="30" customHeight="1" x14ac:dyDescent="0.25"/>
    <row r="42" spans="1:10" s="10" customFormat="1" x14ac:dyDescent="0.25"/>
  </sheetData>
  <sheetProtection formatColumns="0" formatRows="0" insertRows="0" deleteRows="0" selectLockedCells="1"/>
  <mergeCells count="17">
    <mergeCell ref="A6:E6"/>
    <mergeCell ref="I9:I10"/>
    <mergeCell ref="A1:J1"/>
    <mergeCell ref="A7:J7"/>
    <mergeCell ref="J9:J10"/>
    <mergeCell ref="A34:J34"/>
    <mergeCell ref="A35:I35"/>
    <mergeCell ref="A31:E31"/>
    <mergeCell ref="A21:J21"/>
    <mergeCell ref="A32:E32"/>
    <mergeCell ref="I22:J22"/>
    <mergeCell ref="I14:J17"/>
    <mergeCell ref="I23:J28"/>
    <mergeCell ref="A11:E11"/>
    <mergeCell ref="A20:E20"/>
    <mergeCell ref="A12:J12"/>
    <mergeCell ref="I13:J13"/>
  </mergeCells>
  <conditionalFormatting sqref="I3">
    <cfRule type="containsText" dxfId="4" priority="4" operator="containsText" text="ΥΠΕΡΒΑΣΗ">
      <formula>NOT(ISERROR(SEARCH("ΥΠΕΡΒΑΣΗ",I3)))</formula>
    </cfRule>
  </conditionalFormatting>
  <conditionalFormatting sqref="I9:I10">
    <cfRule type="containsText" dxfId="3" priority="3" operator="containsText" text="ΥΠΕΡΒΑΣΗ">
      <formula>NOT(ISERROR(SEARCH("ΥΠΕΡΒΑΣΗ",I9)))</formula>
    </cfRule>
  </conditionalFormatting>
  <conditionalFormatting sqref="J32">
    <cfRule type="containsText" dxfId="2" priority="1" operator="containsText" text="ΥΠΕΡΒΑΣΗ">
      <formula>NOT(ISERROR(SEARCH("ΥΠΕΡΒΑΣΗ",J32)))</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4"/>
  <sheetViews>
    <sheetView zoomScale="85" zoomScaleNormal="85" workbookViewId="0">
      <selection activeCell="A13" sqref="A13:I13"/>
    </sheetView>
  </sheetViews>
  <sheetFormatPr defaultColWidth="9.140625" defaultRowHeight="15" x14ac:dyDescent="0.25"/>
  <cols>
    <col min="1" max="1" width="9.28515625" style="10" customWidth="1"/>
    <col min="2" max="2" width="40.7109375" style="10" customWidth="1"/>
    <col min="3" max="3" width="7.85546875" style="10" customWidth="1"/>
    <col min="4" max="5" width="10.7109375" style="10" customWidth="1"/>
    <col min="6" max="6" width="14.5703125" style="10" customWidth="1"/>
    <col min="7" max="7" width="14.7109375" style="10" customWidth="1"/>
    <col min="8" max="8" width="16.42578125" style="10" customWidth="1"/>
    <col min="9" max="9" width="50.42578125" style="10" customWidth="1"/>
    <col min="10" max="16384" width="9.140625" style="10"/>
  </cols>
  <sheetData>
    <row r="1" spans="1:9" ht="30" customHeight="1" thickBot="1" x14ac:dyDescent="0.3">
      <c r="A1" s="245" t="s">
        <v>102</v>
      </c>
      <c r="B1" s="246"/>
      <c r="C1" s="246"/>
      <c r="D1" s="246"/>
      <c r="E1" s="246"/>
      <c r="F1" s="246"/>
      <c r="G1" s="246"/>
      <c r="H1" s="246"/>
      <c r="I1" s="247"/>
    </row>
    <row r="2" spans="1:9" ht="33" customHeight="1" x14ac:dyDescent="0.25">
      <c r="A2" s="159" t="s">
        <v>33</v>
      </c>
      <c r="B2" s="79" t="s">
        <v>71</v>
      </c>
      <c r="C2" s="79" t="s">
        <v>40</v>
      </c>
      <c r="D2" s="79" t="s">
        <v>48</v>
      </c>
      <c r="E2" s="79" t="s">
        <v>41</v>
      </c>
      <c r="F2" s="161" t="s">
        <v>49</v>
      </c>
      <c r="G2" s="79" t="s">
        <v>42</v>
      </c>
      <c r="H2" s="79" t="s">
        <v>53</v>
      </c>
      <c r="I2" s="153" t="s">
        <v>56</v>
      </c>
    </row>
    <row r="3" spans="1:9" ht="22.5" customHeight="1" x14ac:dyDescent="0.25">
      <c r="A3" s="4">
        <v>1</v>
      </c>
      <c r="B3" s="352"/>
      <c r="C3" s="352"/>
      <c r="D3" s="352"/>
      <c r="E3" s="352"/>
      <c r="F3" s="7">
        <f t="shared" ref="F3:F7" si="0">E3*D3</f>
        <v>0</v>
      </c>
      <c r="G3" s="7">
        <f t="shared" ref="G3:G7" si="1">F3*0.24</f>
        <v>0</v>
      </c>
      <c r="H3" s="193">
        <f t="shared" ref="H3:H7" si="2">F3+G3</f>
        <v>0</v>
      </c>
      <c r="I3" s="287" t="s">
        <v>151</v>
      </c>
    </row>
    <row r="4" spans="1:9" ht="22.5" customHeight="1" x14ac:dyDescent="0.25">
      <c r="A4" s="4">
        <v>2</v>
      </c>
      <c r="B4" s="352"/>
      <c r="C4" s="352"/>
      <c r="D4" s="352"/>
      <c r="E4" s="353"/>
      <c r="F4" s="7">
        <f t="shared" si="0"/>
        <v>0</v>
      </c>
      <c r="G4" s="7">
        <f t="shared" si="1"/>
        <v>0</v>
      </c>
      <c r="H4" s="193">
        <f t="shared" si="2"/>
        <v>0</v>
      </c>
      <c r="I4" s="288"/>
    </row>
    <row r="5" spans="1:9" ht="33" customHeight="1" x14ac:dyDescent="0.25">
      <c r="A5" s="194">
        <v>3</v>
      </c>
      <c r="B5" s="354"/>
      <c r="C5" s="352"/>
      <c r="D5" s="352"/>
      <c r="E5" s="352"/>
      <c r="F5" s="7">
        <f t="shared" si="0"/>
        <v>0</v>
      </c>
      <c r="G5" s="7">
        <f t="shared" si="1"/>
        <v>0</v>
      </c>
      <c r="H5" s="193">
        <f t="shared" si="2"/>
        <v>0</v>
      </c>
      <c r="I5" s="288"/>
    </row>
    <row r="6" spans="1:9" ht="72" customHeight="1" x14ac:dyDescent="0.25">
      <c r="A6" s="194">
        <v>4</v>
      </c>
      <c r="B6" s="354"/>
      <c r="C6" s="352"/>
      <c r="D6" s="352"/>
      <c r="E6" s="352"/>
      <c r="F6" s="7">
        <f t="shared" si="0"/>
        <v>0</v>
      </c>
      <c r="G6" s="7">
        <f t="shared" si="1"/>
        <v>0</v>
      </c>
      <c r="H6" s="193">
        <f t="shared" si="2"/>
        <v>0</v>
      </c>
      <c r="I6" s="288"/>
    </row>
    <row r="7" spans="1:9" ht="22.5" customHeight="1" x14ac:dyDescent="0.25">
      <c r="A7" s="46">
        <v>5</v>
      </c>
      <c r="B7" s="355"/>
      <c r="C7" s="356"/>
      <c r="D7" s="356"/>
      <c r="E7" s="356"/>
      <c r="F7" s="21">
        <f t="shared" si="0"/>
        <v>0</v>
      </c>
      <c r="G7" s="21">
        <f t="shared" si="1"/>
        <v>0</v>
      </c>
      <c r="H7" s="47">
        <f t="shared" si="2"/>
        <v>0</v>
      </c>
      <c r="I7" s="48"/>
    </row>
    <row r="8" spans="1:9" x14ac:dyDescent="0.25">
      <c r="A8" s="49"/>
      <c r="B8" s="50"/>
      <c r="C8" s="50"/>
      <c r="D8" s="50"/>
      <c r="E8" s="50"/>
      <c r="F8" s="50"/>
      <c r="G8" s="50"/>
      <c r="H8" s="50"/>
      <c r="I8" s="51"/>
    </row>
    <row r="9" spans="1:9" ht="22.5" customHeight="1" thickBot="1" x14ac:dyDescent="0.3">
      <c r="A9" s="248" t="s">
        <v>88</v>
      </c>
      <c r="B9" s="249"/>
      <c r="C9" s="249"/>
      <c r="D9" s="249"/>
      <c r="E9" s="250"/>
      <c r="F9" s="156">
        <f>SUM(F3:F8)</f>
        <v>0</v>
      </c>
      <c r="G9" s="156">
        <f>SUM(G3:G8)</f>
        <v>0</v>
      </c>
      <c r="H9" s="157">
        <f>SUM(H3:H8)</f>
        <v>0</v>
      </c>
      <c r="I9" s="195"/>
    </row>
    <row r="10" spans="1:9" ht="26.45" customHeight="1" x14ac:dyDescent="0.25">
      <c r="A10" s="196" t="s">
        <v>69</v>
      </c>
      <c r="B10" s="303" t="s">
        <v>72</v>
      </c>
      <c r="C10" s="303"/>
      <c r="D10" s="303"/>
    </row>
    <row r="11" spans="1:9" ht="22.5" customHeight="1" x14ac:dyDescent="0.25"/>
    <row r="12" spans="1:9" x14ac:dyDescent="0.25">
      <c r="A12" s="251" t="s">
        <v>515</v>
      </c>
      <c r="B12" s="251"/>
      <c r="C12" s="251"/>
      <c r="D12" s="251"/>
      <c r="E12" s="251"/>
      <c r="F12" s="251"/>
      <c r="G12" s="251"/>
      <c r="H12" s="251"/>
      <c r="I12" s="251"/>
    </row>
    <row r="13" spans="1:9" s="3" customFormat="1" x14ac:dyDescent="0.25">
      <c r="A13" s="251" t="s">
        <v>158</v>
      </c>
      <c r="B13" s="251"/>
      <c r="C13" s="251"/>
      <c r="D13" s="251"/>
      <c r="E13" s="251"/>
      <c r="F13" s="251"/>
      <c r="G13" s="251"/>
      <c r="H13" s="251"/>
      <c r="I13" s="251"/>
    </row>
    <row r="14" spans="1:9" x14ac:dyDescent="0.25">
      <c r="A14" s="283"/>
      <c r="B14" s="283"/>
      <c r="C14" s="23"/>
      <c r="D14" s="23"/>
      <c r="E14" s="23"/>
      <c r="F14" s="23"/>
      <c r="G14" s="23"/>
    </row>
  </sheetData>
  <sheetProtection formatColumns="0" formatRows="0" insertRows="0" deleteRows="0" selectLockedCells="1"/>
  <mergeCells count="7">
    <mergeCell ref="A1:I1"/>
    <mergeCell ref="A14:B14"/>
    <mergeCell ref="B10:D10"/>
    <mergeCell ref="A9:E9"/>
    <mergeCell ref="I3:I6"/>
    <mergeCell ref="A12:I12"/>
    <mergeCell ref="A13:I13"/>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83A08-293E-4143-86AF-1D32A1D798C4}">
  <dimension ref="A1:L40"/>
  <sheetViews>
    <sheetView zoomScale="70" zoomScaleNormal="70" workbookViewId="0">
      <selection activeCell="H17" sqref="H17"/>
    </sheetView>
  </sheetViews>
  <sheetFormatPr defaultRowHeight="15" x14ac:dyDescent="0.25"/>
  <cols>
    <col min="1" max="2" width="9.140625" style="3"/>
    <col min="3" max="3" width="37.7109375" style="3" customWidth="1"/>
    <col min="4" max="4" width="20.7109375" style="3" customWidth="1"/>
    <col min="5" max="5" width="19.5703125" style="3" customWidth="1"/>
    <col min="6" max="6" width="21.7109375" style="3" customWidth="1"/>
    <col min="7" max="7" width="16.140625" style="3" customWidth="1"/>
    <col min="8" max="8" width="16.85546875" style="3" customWidth="1"/>
    <col min="9" max="9" width="20.140625" style="3" customWidth="1"/>
    <col min="10" max="10" width="23.42578125" style="3" customWidth="1"/>
    <col min="11" max="11" width="25.42578125" style="3" customWidth="1"/>
    <col min="12" max="12" width="10.140625" style="3" bestFit="1" customWidth="1"/>
    <col min="13" max="16384" width="9.140625" style="3"/>
  </cols>
  <sheetData>
    <row r="1" spans="1:12" ht="15.75" x14ac:dyDescent="0.25">
      <c r="A1" s="316" t="e" vm="1">
        <v>#VALUE!</v>
      </c>
      <c r="B1" s="316"/>
      <c r="C1" s="317" t="s">
        <v>37</v>
      </c>
      <c r="D1" s="317"/>
      <c r="E1" s="317"/>
      <c r="F1" s="317"/>
      <c r="G1" s="317"/>
      <c r="H1" s="317"/>
      <c r="I1" s="317"/>
      <c r="J1" s="317"/>
      <c r="K1" s="317"/>
      <c r="L1" s="317"/>
    </row>
    <row r="2" spans="1:12" ht="15.75" x14ac:dyDescent="0.25">
      <c r="A2" s="316"/>
      <c r="B2" s="316"/>
      <c r="C2" s="318" t="s">
        <v>73</v>
      </c>
      <c r="D2" s="318"/>
      <c r="E2" s="318"/>
      <c r="F2" s="318"/>
      <c r="G2" s="318"/>
      <c r="H2" s="318"/>
      <c r="I2" s="318"/>
      <c r="J2" s="318"/>
      <c r="K2" s="318"/>
      <c r="L2" s="318"/>
    </row>
    <row r="3" spans="1:12" ht="18.75" x14ac:dyDescent="0.25">
      <c r="A3" s="316"/>
      <c r="B3" s="316"/>
      <c r="C3" s="319" t="s">
        <v>75</v>
      </c>
      <c r="D3" s="319"/>
      <c r="E3" s="319"/>
      <c r="F3" s="319"/>
      <c r="G3" s="319"/>
      <c r="H3" s="319"/>
      <c r="I3" s="319"/>
      <c r="J3" s="319"/>
      <c r="K3" s="319"/>
      <c r="L3" s="319"/>
    </row>
    <row r="4" spans="1:12" x14ac:dyDescent="0.25">
      <c r="A4" s="309" t="s">
        <v>38</v>
      </c>
      <c r="B4" s="309"/>
      <c r="C4" s="309"/>
      <c r="D4" s="310"/>
      <c r="E4" s="310"/>
      <c r="F4" s="310"/>
      <c r="G4" s="310"/>
      <c r="H4" s="310"/>
      <c r="I4" s="310"/>
      <c r="J4" s="310"/>
      <c r="K4" s="310"/>
      <c r="L4" s="310"/>
    </row>
    <row r="5" spans="1:12" x14ac:dyDescent="0.25">
      <c r="A5" s="309" t="s">
        <v>39</v>
      </c>
      <c r="B5" s="309"/>
      <c r="C5" s="309"/>
      <c r="D5" s="310"/>
      <c r="E5" s="310"/>
      <c r="F5" s="310"/>
      <c r="G5" s="310"/>
      <c r="H5" s="310"/>
      <c r="I5" s="310"/>
      <c r="J5" s="310"/>
      <c r="K5" s="310"/>
      <c r="L5" s="310"/>
    </row>
    <row r="6" spans="1:12" x14ac:dyDescent="0.25">
      <c r="A6" s="309" t="s">
        <v>34</v>
      </c>
      <c r="B6" s="309"/>
      <c r="C6" s="309"/>
      <c r="D6" s="310"/>
      <c r="E6" s="310"/>
      <c r="F6" s="310"/>
      <c r="G6" s="310"/>
      <c r="H6" s="310"/>
      <c r="I6" s="310"/>
      <c r="J6" s="310"/>
      <c r="K6" s="310"/>
      <c r="L6" s="310"/>
    </row>
    <row r="7" spans="1:12" x14ac:dyDescent="0.25">
      <c r="A7" s="309" t="s">
        <v>35</v>
      </c>
      <c r="B7" s="309"/>
      <c r="C7" s="309"/>
      <c r="D7" s="310"/>
      <c r="E7" s="310"/>
      <c r="F7" s="310"/>
      <c r="G7" s="310"/>
      <c r="H7" s="310"/>
      <c r="I7" s="310"/>
      <c r="J7" s="310"/>
      <c r="K7" s="310"/>
      <c r="L7" s="310"/>
    </row>
    <row r="8" spans="1:12" x14ac:dyDescent="0.25">
      <c r="A8" s="309" t="s">
        <v>36</v>
      </c>
      <c r="B8" s="309"/>
      <c r="C8" s="309"/>
      <c r="D8" s="310"/>
      <c r="E8" s="310"/>
      <c r="F8" s="310"/>
      <c r="G8" s="310"/>
      <c r="H8" s="310"/>
      <c r="I8" s="310"/>
      <c r="J8" s="310"/>
      <c r="K8" s="310"/>
      <c r="L8" s="310"/>
    </row>
    <row r="9" spans="1:12" x14ac:dyDescent="0.25">
      <c r="A9" s="311" t="s">
        <v>87</v>
      </c>
      <c r="B9" s="311"/>
      <c r="C9" s="311"/>
      <c r="D9" s="311"/>
      <c r="E9" s="311"/>
      <c r="F9" s="311"/>
      <c r="G9" s="311"/>
      <c r="H9" s="311"/>
      <c r="I9" s="311"/>
      <c r="J9" s="311"/>
      <c r="K9" s="311"/>
      <c r="L9" s="311"/>
    </row>
    <row r="10" spans="1:12" ht="17.25" x14ac:dyDescent="0.25">
      <c r="A10" s="312" t="s">
        <v>0</v>
      </c>
      <c r="B10" s="313" t="s">
        <v>14</v>
      </c>
      <c r="C10" s="314" t="s">
        <v>29</v>
      </c>
      <c r="D10" s="314" t="s">
        <v>1</v>
      </c>
      <c r="E10" s="314" t="s">
        <v>30</v>
      </c>
      <c r="F10" s="314" t="s">
        <v>43</v>
      </c>
      <c r="G10" s="315" t="s">
        <v>31</v>
      </c>
      <c r="H10" s="315"/>
      <c r="I10" s="315"/>
      <c r="J10" s="315"/>
      <c r="K10" s="315"/>
      <c r="L10" s="315"/>
    </row>
    <row r="11" spans="1:12" ht="30" x14ac:dyDescent="0.25">
      <c r="A11" s="312"/>
      <c r="B11" s="313"/>
      <c r="C11" s="314"/>
      <c r="D11" s="314"/>
      <c r="E11" s="314"/>
      <c r="F11" s="314"/>
      <c r="G11" s="87" t="s">
        <v>159</v>
      </c>
      <c r="H11" s="88" t="s">
        <v>2</v>
      </c>
      <c r="I11" s="88" t="s">
        <v>3</v>
      </c>
      <c r="J11" s="88" t="s">
        <v>4</v>
      </c>
      <c r="K11" s="87" t="s">
        <v>5</v>
      </c>
      <c r="L11" s="87" t="s">
        <v>6</v>
      </c>
    </row>
    <row r="12" spans="1:12" x14ac:dyDescent="0.25">
      <c r="A12" s="89">
        <v>1</v>
      </c>
      <c r="B12" s="89" t="s">
        <v>15</v>
      </c>
      <c r="C12" s="90" t="s">
        <v>7</v>
      </c>
      <c r="D12" s="91">
        <f>'Α_L41.09_ΔΑΠΑΝΕΣ ΑΠΟΚΤ. ΓΗΣ'!J7</f>
        <v>0</v>
      </c>
      <c r="E12" s="92"/>
      <c r="F12" s="75" t="e">
        <f>D12/$D$23</f>
        <v>#DIV/0!</v>
      </c>
      <c r="G12" s="52"/>
      <c r="H12" s="53"/>
      <c r="I12" s="53"/>
      <c r="J12" s="53"/>
      <c r="K12" s="53"/>
      <c r="L12" s="53"/>
    </row>
    <row r="13" spans="1:12" ht="47.25" x14ac:dyDescent="0.25">
      <c r="A13" s="89">
        <v>2</v>
      </c>
      <c r="B13" s="89" t="s">
        <v>17</v>
      </c>
      <c r="C13" s="90" t="s">
        <v>32</v>
      </c>
      <c r="D13" s="91">
        <f>'Β_L41.01_ΚΤΙΡ. ΥΠΟΔΟΜΕΣ'!K161+'Γ_L41.01_ΠΕΡ. ΧΩΡ.'!H15</f>
        <v>0</v>
      </c>
      <c r="E13" s="92"/>
      <c r="F13" s="75" t="e">
        <f t="shared" ref="F13:F20" si="0">D13/$D$23</f>
        <v>#DIV/0!</v>
      </c>
      <c r="G13" s="54"/>
      <c r="H13" s="54"/>
      <c r="I13" s="54"/>
      <c r="J13" s="54"/>
      <c r="K13" s="53"/>
      <c r="L13" s="53"/>
    </row>
    <row r="14" spans="1:12" x14ac:dyDescent="0.25">
      <c r="A14" s="89">
        <v>3</v>
      </c>
      <c r="B14" s="89" t="s">
        <v>18</v>
      </c>
      <c r="C14" s="90" t="s">
        <v>8</v>
      </c>
      <c r="D14" s="91">
        <f>'Δ_L41.02_MΗΧ. &amp; L 41.04_ΑΠΕ'!H12</f>
        <v>0</v>
      </c>
      <c r="E14" s="92"/>
      <c r="F14" s="75" t="e">
        <f t="shared" si="0"/>
        <v>#DIV/0!</v>
      </c>
      <c r="G14" s="54"/>
      <c r="H14" s="54"/>
      <c r="I14" s="54"/>
      <c r="J14" s="54"/>
      <c r="K14" s="53"/>
      <c r="L14" s="53"/>
    </row>
    <row r="15" spans="1:12" x14ac:dyDescent="0.25">
      <c r="A15" s="89">
        <v>4</v>
      </c>
      <c r="B15" s="89" t="s">
        <v>19</v>
      </c>
      <c r="C15" s="90" t="s">
        <v>9</v>
      </c>
      <c r="D15" s="91">
        <f>'Ε_L41.03_ΛΟΙΠΟΣ ΕΞΟΠΛΙΣΜΟΣ'!H9</f>
        <v>0</v>
      </c>
      <c r="E15" s="92"/>
      <c r="F15" s="75" t="e">
        <f t="shared" si="0"/>
        <v>#DIV/0!</v>
      </c>
      <c r="G15" s="53"/>
      <c r="H15" s="53"/>
      <c r="I15" s="53"/>
      <c r="J15" s="53"/>
      <c r="K15" s="53"/>
      <c r="L15" s="53"/>
    </row>
    <row r="16" spans="1:12" x14ac:dyDescent="0.25">
      <c r="A16" s="89">
        <v>5</v>
      </c>
      <c r="B16" s="89" t="s">
        <v>20</v>
      </c>
      <c r="C16" s="90" t="s">
        <v>10</v>
      </c>
      <c r="D16" s="91">
        <f>'Δ_L41.02_MΗΧ. &amp; L 41.04_ΑΠΕ'!H24</f>
        <v>0</v>
      </c>
      <c r="E16" s="92"/>
      <c r="F16" s="75" t="e">
        <f t="shared" si="0"/>
        <v>#DIV/0!</v>
      </c>
      <c r="G16" s="53"/>
      <c r="H16" s="53"/>
      <c r="I16" s="53"/>
      <c r="J16" s="53"/>
      <c r="K16" s="53"/>
      <c r="L16" s="53"/>
    </row>
    <row r="17" spans="1:12" ht="45" x14ac:dyDescent="0.25">
      <c r="A17" s="89">
        <v>6</v>
      </c>
      <c r="B17" s="89" t="s">
        <v>16</v>
      </c>
      <c r="C17" s="90" t="s">
        <v>11</v>
      </c>
      <c r="D17" s="91">
        <f>'Ζ_L41.05-L41.06-L41.07-L41.10'!H31</f>
        <v>0</v>
      </c>
      <c r="E17" s="92"/>
      <c r="F17" s="75" t="e">
        <f t="shared" si="0"/>
        <v>#DIV/0!</v>
      </c>
      <c r="G17" s="53"/>
      <c r="H17" s="53"/>
      <c r="I17" s="53"/>
      <c r="J17" s="53"/>
      <c r="K17" s="53"/>
      <c r="L17" s="53"/>
    </row>
    <row r="18" spans="1:12" x14ac:dyDescent="0.25">
      <c r="A18" s="89">
        <v>7</v>
      </c>
      <c r="B18" s="89" t="s">
        <v>23</v>
      </c>
      <c r="C18" s="93" t="s">
        <v>12</v>
      </c>
      <c r="D18" s="91">
        <f>'Ζ_L41.05-L41.06-L41.07-L41.10'!H20</f>
        <v>0</v>
      </c>
      <c r="E18" s="92"/>
      <c r="F18" s="75" t="e">
        <f t="shared" si="0"/>
        <v>#DIV/0!</v>
      </c>
      <c r="G18" s="53"/>
      <c r="H18" s="53"/>
      <c r="I18" s="53"/>
      <c r="J18" s="53"/>
      <c r="K18" s="53"/>
      <c r="L18" s="53"/>
    </row>
    <row r="19" spans="1:12" x14ac:dyDescent="0.25">
      <c r="A19" s="89">
        <v>8</v>
      </c>
      <c r="B19" s="89" t="s">
        <v>24</v>
      </c>
      <c r="C19" s="90" t="s">
        <v>13</v>
      </c>
      <c r="D19" s="91">
        <f>'Η_L41.08_ΟΡΓΑΝΩΣΗ ΠΟΛ. ΔΡΟΜ.'!H9</f>
        <v>0</v>
      </c>
      <c r="E19" s="92">
        <f>D19*0.25</f>
        <v>0</v>
      </c>
      <c r="F19" s="75" t="e">
        <f>(D19+E19)/$D$23</f>
        <v>#DIV/0!</v>
      </c>
      <c r="G19" s="53"/>
      <c r="H19" s="53"/>
      <c r="I19" s="53"/>
      <c r="J19" s="53"/>
      <c r="K19" s="53"/>
      <c r="L19" s="53"/>
    </row>
    <row r="20" spans="1:12" x14ac:dyDescent="0.25">
      <c r="A20" s="89">
        <v>9</v>
      </c>
      <c r="B20" s="89" t="s">
        <v>21</v>
      </c>
      <c r="C20" s="90" t="s">
        <v>101</v>
      </c>
      <c r="D20" s="91">
        <f>'Ζ_L41.05-L41.06-L41.07-L41.10'!H6</f>
        <v>0</v>
      </c>
      <c r="E20" s="92"/>
      <c r="F20" s="75" t="e">
        <f t="shared" si="0"/>
        <v>#DIV/0!</v>
      </c>
      <c r="G20" s="53"/>
      <c r="H20" s="53"/>
      <c r="I20" s="53"/>
      <c r="J20" s="53"/>
      <c r="K20" s="53"/>
      <c r="L20" s="53"/>
    </row>
    <row r="21" spans="1:12" ht="45" x14ac:dyDescent="0.25">
      <c r="A21" s="89">
        <v>10</v>
      </c>
      <c r="B21" s="89" t="s">
        <v>22</v>
      </c>
      <c r="C21" s="90" t="s">
        <v>74</v>
      </c>
      <c r="D21" s="91">
        <f>'Ζ_L41.05-L41.06-L41.07-L41.10'!H11</f>
        <v>0</v>
      </c>
      <c r="E21" s="92">
        <f>IF(E19&lt;&gt;0, D21*0.25, 0)</f>
        <v>0</v>
      </c>
      <c r="F21" s="75" t="e">
        <f>(D21+E21)/$D$23</f>
        <v>#DIV/0!</v>
      </c>
      <c r="G21" s="53"/>
      <c r="H21" s="53"/>
      <c r="I21" s="53"/>
      <c r="J21" s="53"/>
      <c r="K21" s="53"/>
      <c r="L21" s="53"/>
    </row>
    <row r="22" spans="1:12" ht="30" x14ac:dyDescent="0.25">
      <c r="A22" s="94">
        <v>11</v>
      </c>
      <c r="B22" s="86"/>
      <c r="C22" s="95" t="s">
        <v>163</v>
      </c>
      <c r="D22" s="96">
        <f>SUM(D12:D21)</f>
        <v>0</v>
      </c>
      <c r="E22" s="96">
        <f>SUM(E12:E21)</f>
        <v>0</v>
      </c>
      <c r="F22" s="76" t="e">
        <f>SUM(F12:F21)</f>
        <v>#DIV/0!</v>
      </c>
      <c r="G22" s="76">
        <f>SUM(G12:G21)</f>
        <v>0</v>
      </c>
      <c r="H22" s="76">
        <f t="shared" ref="H22:L22" si="1">SUM(H12:H21)</f>
        <v>0</v>
      </c>
      <c r="I22" s="76">
        <f t="shared" si="1"/>
        <v>0</v>
      </c>
      <c r="J22" s="76">
        <f t="shared" si="1"/>
        <v>0</v>
      </c>
      <c r="K22" s="76">
        <f t="shared" si="1"/>
        <v>0</v>
      </c>
      <c r="L22" s="76">
        <f t="shared" si="1"/>
        <v>0</v>
      </c>
    </row>
    <row r="23" spans="1:12" ht="45" x14ac:dyDescent="0.25">
      <c r="A23" s="97">
        <v>12</v>
      </c>
      <c r="B23" s="98"/>
      <c r="C23" s="99" t="s">
        <v>133</v>
      </c>
      <c r="D23" s="100">
        <f>D22+E22</f>
        <v>0</v>
      </c>
      <c r="E23" s="305" t="s">
        <v>161</v>
      </c>
      <c r="F23" s="305"/>
      <c r="G23" s="305"/>
      <c r="H23" s="305"/>
      <c r="I23" s="305"/>
      <c r="J23" s="305"/>
      <c r="K23" s="305"/>
      <c r="L23" s="101" t="str">
        <f>IF(D23&gt;400000,"ΥΠΕΡΒΑΣΗ","ΟΚ")</f>
        <v>ΟΚ</v>
      </c>
    </row>
    <row r="24" spans="1:12" x14ac:dyDescent="0.25">
      <c r="A24" s="306"/>
      <c r="B24" s="307"/>
      <c r="C24" s="307"/>
      <c r="D24" s="308"/>
      <c r="E24" s="305" t="s">
        <v>162</v>
      </c>
      <c r="F24" s="305"/>
      <c r="G24" s="305"/>
      <c r="H24" s="305"/>
      <c r="I24" s="305"/>
      <c r="J24" s="305"/>
      <c r="K24" s="305"/>
      <c r="L24" s="101" t="str">
        <f>IF(AND(E19&gt;0,D23&gt;20000),"ΥΠΕΡΒΑΣΗ","ΟΚ")</f>
        <v>ΟΚ</v>
      </c>
    </row>
    <row r="25" spans="1:12" x14ac:dyDescent="0.25">
      <c r="A25" s="102"/>
      <c r="B25" s="102"/>
      <c r="C25" s="103"/>
      <c r="D25" s="103"/>
      <c r="E25" s="103"/>
      <c r="F25" s="103"/>
      <c r="G25" s="103"/>
      <c r="H25" s="103"/>
      <c r="I25" s="103"/>
      <c r="J25" s="103"/>
      <c r="K25" s="103"/>
      <c r="L25" s="103"/>
    </row>
    <row r="26" spans="1:12" x14ac:dyDescent="0.25">
      <c r="A26" s="304" t="s">
        <v>25</v>
      </c>
      <c r="B26" s="304"/>
      <c r="C26" s="304"/>
      <c r="D26" s="304"/>
      <c r="E26" s="304"/>
      <c r="F26" s="304"/>
      <c r="G26" s="304"/>
      <c r="H26" s="304"/>
      <c r="I26" s="304"/>
      <c r="J26" s="304"/>
      <c r="K26" s="304"/>
      <c r="L26" s="304"/>
    </row>
    <row r="27" spans="1:12" x14ac:dyDescent="0.25">
      <c r="A27" s="304" t="s">
        <v>26</v>
      </c>
      <c r="B27" s="304"/>
      <c r="C27" s="304"/>
      <c r="D27" s="304"/>
      <c r="E27" s="304"/>
      <c r="F27" s="304"/>
      <c r="G27" s="304"/>
      <c r="H27" s="304"/>
      <c r="I27" s="304"/>
      <c r="J27" s="304"/>
      <c r="K27" s="304"/>
      <c r="L27" s="304"/>
    </row>
    <row r="28" spans="1:12" x14ac:dyDescent="0.25">
      <c r="A28" s="304" t="s">
        <v>27</v>
      </c>
      <c r="B28" s="304"/>
      <c r="C28" s="304"/>
      <c r="D28" s="304"/>
      <c r="E28" s="304"/>
      <c r="F28" s="304"/>
      <c r="G28" s="304"/>
      <c r="H28" s="304"/>
      <c r="I28" s="304"/>
      <c r="J28" s="304"/>
      <c r="K28" s="304"/>
      <c r="L28" s="304"/>
    </row>
    <row r="29" spans="1:12" x14ac:dyDescent="0.25">
      <c r="A29" s="304" t="s">
        <v>28</v>
      </c>
      <c r="B29" s="304"/>
      <c r="C29" s="304"/>
      <c r="D29" s="304"/>
      <c r="E29" s="304"/>
      <c r="F29" s="304"/>
      <c r="G29" s="304"/>
      <c r="H29" s="304"/>
      <c r="I29" s="304"/>
      <c r="J29" s="304"/>
      <c r="K29" s="304"/>
      <c r="L29" s="304"/>
    </row>
    <row r="30" spans="1:12" x14ac:dyDescent="0.25">
      <c r="A30" s="304" t="s">
        <v>160</v>
      </c>
      <c r="B30" s="304"/>
      <c r="C30" s="304"/>
      <c r="D30" s="304"/>
      <c r="E30" s="304"/>
      <c r="F30" s="304"/>
      <c r="G30" s="304"/>
      <c r="H30" s="304"/>
      <c r="I30" s="304"/>
      <c r="J30" s="304"/>
      <c r="K30" s="304"/>
      <c r="L30" s="304"/>
    </row>
    <row r="31" spans="1:12" x14ac:dyDescent="0.25">
      <c r="A31" s="102"/>
      <c r="B31" s="102"/>
      <c r="C31" s="103"/>
      <c r="D31" s="103"/>
      <c r="E31" s="103"/>
      <c r="F31" s="103"/>
      <c r="G31" s="103"/>
      <c r="H31" s="103"/>
      <c r="I31" s="103"/>
      <c r="J31" s="103"/>
      <c r="K31" s="103"/>
      <c r="L31" s="103"/>
    </row>
    <row r="32" spans="1:12" x14ac:dyDescent="0.25">
      <c r="A32" s="102"/>
      <c r="B32" s="102"/>
      <c r="C32" s="103"/>
      <c r="D32" s="103"/>
      <c r="E32" s="103"/>
      <c r="F32" s="103"/>
      <c r="G32" s="104"/>
      <c r="H32" s="103"/>
      <c r="I32" s="103"/>
      <c r="J32" s="103"/>
      <c r="K32" s="103"/>
      <c r="L32" s="103"/>
    </row>
    <row r="33" spans="1:12" x14ac:dyDescent="0.25">
      <c r="A33" s="102"/>
      <c r="B33" s="102"/>
      <c r="C33" s="103"/>
      <c r="D33" s="103"/>
      <c r="E33" s="103"/>
      <c r="F33" s="103"/>
      <c r="G33" s="105"/>
      <c r="H33" s="103"/>
      <c r="I33" s="103"/>
      <c r="J33" s="103"/>
      <c r="K33" s="103"/>
      <c r="L33" s="103"/>
    </row>
    <row r="34" spans="1:12" x14ac:dyDescent="0.25">
      <c r="A34" s="102"/>
      <c r="B34" s="102"/>
      <c r="C34" s="103"/>
      <c r="D34" s="103"/>
      <c r="E34" s="103"/>
      <c r="F34" s="103"/>
      <c r="G34" s="105"/>
      <c r="H34" s="103"/>
      <c r="I34" s="103"/>
      <c r="J34" s="103"/>
      <c r="K34" s="103"/>
      <c r="L34" s="103"/>
    </row>
    <row r="35" spans="1:12" x14ac:dyDescent="0.25">
      <c r="A35" s="102"/>
      <c r="B35" s="102"/>
      <c r="C35" s="103"/>
      <c r="D35" s="103"/>
      <c r="E35" s="103"/>
      <c r="F35" s="103"/>
      <c r="G35" s="103"/>
      <c r="H35" s="103"/>
      <c r="I35" s="103"/>
      <c r="J35" s="103"/>
      <c r="K35" s="103"/>
      <c r="L35" s="103"/>
    </row>
    <row r="36" spans="1:12" x14ac:dyDescent="0.25">
      <c r="A36" s="102"/>
      <c r="B36" s="102"/>
      <c r="C36" s="103"/>
      <c r="D36" s="103"/>
      <c r="E36" s="103"/>
      <c r="F36" s="103"/>
      <c r="G36" s="103"/>
      <c r="H36" s="103"/>
      <c r="I36" s="103"/>
      <c r="J36" s="103"/>
      <c r="K36" s="103"/>
      <c r="L36" s="103"/>
    </row>
    <row r="37" spans="1:12" x14ac:dyDescent="0.25">
      <c r="A37" s="102"/>
      <c r="B37" s="102"/>
      <c r="C37" s="103"/>
      <c r="D37" s="103"/>
      <c r="E37" s="103"/>
      <c r="F37" s="103"/>
      <c r="G37" s="103"/>
      <c r="H37" s="103"/>
      <c r="I37" s="103"/>
      <c r="J37" s="103"/>
      <c r="K37" s="103"/>
      <c r="L37" s="103"/>
    </row>
    <row r="38" spans="1:12" x14ac:dyDescent="0.25">
      <c r="A38" s="102"/>
      <c r="B38" s="102"/>
      <c r="C38" s="103"/>
      <c r="D38" s="103"/>
      <c r="E38" s="103"/>
      <c r="F38" s="103"/>
      <c r="G38" s="103"/>
      <c r="H38" s="103"/>
      <c r="I38" s="103"/>
      <c r="J38" s="103"/>
      <c r="K38" s="103"/>
      <c r="L38" s="103"/>
    </row>
    <row r="39" spans="1:12" x14ac:dyDescent="0.25">
      <c r="A39"/>
      <c r="B39"/>
      <c r="C39"/>
      <c r="D39"/>
      <c r="E39"/>
      <c r="F39"/>
      <c r="G39"/>
      <c r="H39"/>
      <c r="I39"/>
      <c r="J39"/>
      <c r="K39"/>
      <c r="L39"/>
    </row>
    <row r="40" spans="1:12" x14ac:dyDescent="0.25">
      <c r="A40"/>
      <c r="B40"/>
      <c r="C40"/>
      <c r="D40"/>
      <c r="E40"/>
      <c r="F40"/>
      <c r="G40"/>
      <c r="H40"/>
      <c r="I40"/>
      <c r="J40"/>
      <c r="K40"/>
      <c r="L40"/>
    </row>
  </sheetData>
  <sheetProtection algorithmName="SHA-512" hashValue="jLei9+U4Elap1nWH4DtIg97qyM4LHwF1HCZK86G+hHxiotqgBVZlb5WFqyHBMYx7t38fmnYjNnjYkwvAII1fmA==" saltValue="m91Poh+Tj4VCn2xROAqyoQ==" spinCount="100000" sheet="1" formatColumns="0" formatRows="0"/>
  <mergeCells count="30">
    <mergeCell ref="A1:B3"/>
    <mergeCell ref="C1:L1"/>
    <mergeCell ref="C2:L2"/>
    <mergeCell ref="C3:L3"/>
    <mergeCell ref="A4:C4"/>
    <mergeCell ref="D4:L4"/>
    <mergeCell ref="A5:C5"/>
    <mergeCell ref="D5:L5"/>
    <mergeCell ref="A6:C6"/>
    <mergeCell ref="D6:L6"/>
    <mergeCell ref="A7:C7"/>
    <mergeCell ref="D7:L7"/>
    <mergeCell ref="A8:C8"/>
    <mergeCell ref="D8:L8"/>
    <mergeCell ref="A9:L9"/>
    <mergeCell ref="A10:A11"/>
    <mergeCell ref="B10:B11"/>
    <mergeCell ref="C10:C11"/>
    <mergeCell ref="D10:D11"/>
    <mergeCell ref="E10:E11"/>
    <mergeCell ref="F10:F11"/>
    <mergeCell ref="G10:L10"/>
    <mergeCell ref="A29:L29"/>
    <mergeCell ref="A30:L30"/>
    <mergeCell ref="E23:K23"/>
    <mergeCell ref="A24:D24"/>
    <mergeCell ref="E24:K24"/>
    <mergeCell ref="A26:L26"/>
    <mergeCell ref="A27:L27"/>
    <mergeCell ref="A28:L28"/>
  </mergeCells>
  <conditionalFormatting sqref="L23:L24">
    <cfRule type="containsText" dxfId="1" priority="1" operator="containsText" text="ΥΠΕΡΒΑΣΗ">
      <formula>NOT(ISERROR(SEARCH("ΥΠΕΡΒΑΣΗ",L23)))</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4BFA-2DE2-40DB-95AC-7E3E3AEC5C01}">
  <dimension ref="A1:N27"/>
  <sheetViews>
    <sheetView tabSelected="1" workbookViewId="0">
      <selection activeCell="H4" sqref="H4"/>
    </sheetView>
  </sheetViews>
  <sheetFormatPr defaultRowHeight="15" x14ac:dyDescent="0.25"/>
  <cols>
    <col min="1" max="1" width="4.42578125" style="3" bestFit="1" customWidth="1"/>
    <col min="2" max="2" width="23" style="3" customWidth="1"/>
    <col min="3" max="3" width="17.28515625" style="3" customWidth="1"/>
    <col min="4" max="4" width="15.42578125" style="3" customWidth="1"/>
    <col min="5" max="5" width="18" style="3" customWidth="1"/>
    <col min="6" max="6" width="16" style="3" customWidth="1"/>
    <col min="7" max="7" width="9.140625" style="3"/>
    <col min="8" max="8" width="13.42578125" style="3" customWidth="1"/>
    <col min="9" max="9" width="12.5703125" style="3" customWidth="1"/>
    <col min="10" max="10" width="14.42578125" style="3" customWidth="1"/>
    <col min="11" max="11" width="25.5703125" style="3" customWidth="1"/>
    <col min="12" max="12" width="9.140625" style="3"/>
    <col min="13" max="13" width="17.42578125" style="3" customWidth="1"/>
    <col min="14" max="14" width="14.85546875" style="3" customWidth="1"/>
    <col min="15" max="16384" width="9.140625" style="3"/>
  </cols>
  <sheetData>
    <row r="1" spans="1:14" ht="15" customHeight="1" x14ac:dyDescent="0.25">
      <c r="A1" s="329" t="s">
        <v>118</v>
      </c>
      <c r="B1" s="330"/>
      <c r="C1" s="330"/>
      <c r="D1" s="330"/>
      <c r="E1" s="330"/>
      <c r="F1" s="330"/>
      <c r="G1" s="330"/>
      <c r="H1" s="330"/>
      <c r="I1" s="330"/>
      <c r="J1" s="330"/>
      <c r="K1" s="330"/>
      <c r="L1" s="330"/>
      <c r="M1" s="330"/>
      <c r="N1" s="331"/>
    </row>
    <row r="2" spans="1:14" x14ac:dyDescent="0.25">
      <c r="A2" s="332" t="s">
        <v>33</v>
      </c>
      <c r="B2" s="334" t="s">
        <v>103</v>
      </c>
      <c r="C2" s="334" t="s">
        <v>105</v>
      </c>
      <c r="D2" s="336" t="s">
        <v>106</v>
      </c>
      <c r="E2" s="337"/>
      <c r="F2" s="337"/>
      <c r="G2" s="337"/>
      <c r="H2" s="337"/>
      <c r="I2" s="337"/>
      <c r="J2" s="338"/>
      <c r="K2" s="336" t="s">
        <v>107</v>
      </c>
      <c r="L2" s="337"/>
      <c r="M2" s="337"/>
      <c r="N2" s="78"/>
    </row>
    <row r="3" spans="1:14" ht="30" x14ac:dyDescent="0.25">
      <c r="A3" s="333"/>
      <c r="B3" s="335"/>
      <c r="C3" s="335"/>
      <c r="D3" s="79" t="s">
        <v>108</v>
      </c>
      <c r="E3" s="79" t="s">
        <v>109</v>
      </c>
      <c r="F3" s="79" t="s">
        <v>110</v>
      </c>
      <c r="G3" s="79" t="s">
        <v>111</v>
      </c>
      <c r="H3" s="79" t="s">
        <v>112</v>
      </c>
      <c r="I3" s="79" t="s">
        <v>113</v>
      </c>
      <c r="J3" s="79" t="s">
        <v>114</v>
      </c>
      <c r="K3" s="79" t="s">
        <v>115</v>
      </c>
      <c r="L3" s="79" t="s">
        <v>116</v>
      </c>
      <c r="M3" s="79" t="s">
        <v>117</v>
      </c>
      <c r="N3" s="80" t="s">
        <v>90</v>
      </c>
    </row>
    <row r="4" spans="1:14" x14ac:dyDescent="0.25">
      <c r="A4" s="67">
        <v>1</v>
      </c>
      <c r="B4" s="68"/>
      <c r="C4" s="68"/>
      <c r="D4" s="68"/>
      <c r="E4" s="68"/>
      <c r="F4" s="69"/>
      <c r="G4" s="68"/>
      <c r="H4" s="65"/>
      <c r="I4" s="65">
        <f>H4*24%</f>
        <v>0</v>
      </c>
      <c r="J4" s="65">
        <f>H4+I4</f>
        <v>0</v>
      </c>
      <c r="K4" s="70"/>
      <c r="L4" s="71"/>
      <c r="M4" s="72"/>
      <c r="N4" s="73"/>
    </row>
    <row r="5" spans="1:14" x14ac:dyDescent="0.25">
      <c r="A5" s="67">
        <v>2</v>
      </c>
      <c r="B5" s="68"/>
      <c r="C5" s="68"/>
      <c r="D5" s="68"/>
      <c r="E5" s="68"/>
      <c r="F5" s="69"/>
      <c r="G5" s="68"/>
      <c r="H5" s="65"/>
      <c r="I5" s="65">
        <f t="shared" ref="I5:I11" si="0">H5*24%</f>
        <v>0</v>
      </c>
      <c r="J5" s="65">
        <f t="shared" ref="J5:J11" si="1">H5+I5</f>
        <v>0</v>
      </c>
      <c r="K5" s="70"/>
      <c r="L5" s="71"/>
      <c r="M5" s="72"/>
      <c r="N5" s="73"/>
    </row>
    <row r="6" spans="1:14" x14ac:dyDescent="0.25">
      <c r="A6" s="67">
        <v>3</v>
      </c>
      <c r="B6" s="68"/>
      <c r="C6" s="68"/>
      <c r="D6" s="68"/>
      <c r="E6" s="68"/>
      <c r="F6" s="69"/>
      <c r="G6" s="68"/>
      <c r="H6" s="65"/>
      <c r="I6" s="65">
        <f t="shared" si="0"/>
        <v>0</v>
      </c>
      <c r="J6" s="65">
        <f t="shared" si="1"/>
        <v>0</v>
      </c>
      <c r="K6" s="70"/>
      <c r="L6" s="71"/>
      <c r="M6" s="72"/>
      <c r="N6" s="73"/>
    </row>
    <row r="7" spans="1:14" x14ac:dyDescent="0.25">
      <c r="A7" s="67">
        <v>4</v>
      </c>
      <c r="B7" s="68"/>
      <c r="C7" s="68"/>
      <c r="D7" s="68"/>
      <c r="E7" s="68"/>
      <c r="F7" s="69"/>
      <c r="G7" s="68"/>
      <c r="H7" s="65"/>
      <c r="I7" s="65">
        <f t="shared" si="0"/>
        <v>0</v>
      </c>
      <c r="J7" s="65">
        <f t="shared" si="1"/>
        <v>0</v>
      </c>
      <c r="K7" s="69"/>
      <c r="L7" s="65"/>
      <c r="M7" s="68"/>
      <c r="N7" s="74"/>
    </row>
    <row r="8" spans="1:14" x14ac:dyDescent="0.25">
      <c r="A8" s="67">
        <v>5</v>
      </c>
      <c r="B8" s="68"/>
      <c r="C8" s="68"/>
      <c r="D8" s="68"/>
      <c r="E8" s="68"/>
      <c r="F8" s="69"/>
      <c r="G8" s="68"/>
      <c r="H8" s="65"/>
      <c r="I8" s="65">
        <f t="shared" si="0"/>
        <v>0</v>
      </c>
      <c r="J8" s="65">
        <f t="shared" si="1"/>
        <v>0</v>
      </c>
      <c r="K8" s="69"/>
      <c r="L8" s="65"/>
      <c r="M8" s="68"/>
      <c r="N8" s="74"/>
    </row>
    <row r="9" spans="1:14" x14ac:dyDescent="0.25">
      <c r="A9" s="67">
        <v>6</v>
      </c>
      <c r="B9" s="68"/>
      <c r="C9" s="68"/>
      <c r="D9" s="68"/>
      <c r="E9" s="68"/>
      <c r="F9" s="69"/>
      <c r="G9" s="68"/>
      <c r="H9" s="65"/>
      <c r="I9" s="65">
        <f t="shared" si="0"/>
        <v>0</v>
      </c>
      <c r="J9" s="65">
        <f t="shared" si="1"/>
        <v>0</v>
      </c>
      <c r="K9" s="69"/>
      <c r="L9" s="65"/>
      <c r="M9" s="68"/>
      <c r="N9" s="74"/>
    </row>
    <row r="10" spans="1:14" x14ac:dyDescent="0.25">
      <c r="A10" s="67">
        <v>7</v>
      </c>
      <c r="B10" s="68"/>
      <c r="C10" s="68"/>
      <c r="D10" s="68"/>
      <c r="E10" s="68"/>
      <c r="F10" s="69"/>
      <c r="G10" s="68"/>
      <c r="H10" s="65"/>
      <c r="I10" s="65">
        <f t="shared" si="0"/>
        <v>0</v>
      </c>
      <c r="J10" s="65">
        <f t="shared" si="1"/>
        <v>0</v>
      </c>
      <c r="K10" s="69"/>
      <c r="L10" s="65"/>
      <c r="M10" s="68"/>
      <c r="N10" s="74"/>
    </row>
    <row r="11" spans="1:14" x14ac:dyDescent="0.25">
      <c r="A11" s="61">
        <v>8</v>
      </c>
      <c r="B11" s="62"/>
      <c r="C11" s="62"/>
      <c r="D11" s="62"/>
      <c r="E11" s="62"/>
      <c r="F11" s="63"/>
      <c r="G11" s="62"/>
      <c r="H11" s="64"/>
      <c r="I11" s="65">
        <f t="shared" si="0"/>
        <v>0</v>
      </c>
      <c r="J11" s="65">
        <f t="shared" si="1"/>
        <v>0</v>
      </c>
      <c r="K11" s="63"/>
      <c r="L11" s="64"/>
      <c r="M11" s="62"/>
      <c r="N11" s="66"/>
    </row>
    <row r="12" spans="1:14" x14ac:dyDescent="0.25">
      <c r="A12" s="55"/>
      <c r="B12" s="56"/>
      <c r="C12" s="56"/>
      <c r="D12" s="56"/>
      <c r="E12" s="56"/>
      <c r="F12" s="57"/>
      <c r="G12" s="56"/>
      <c r="H12" s="58"/>
      <c r="I12" s="59"/>
      <c r="J12" s="59"/>
      <c r="K12" s="57"/>
      <c r="L12" s="58"/>
      <c r="M12" s="56"/>
      <c r="N12" s="60"/>
    </row>
    <row r="13" spans="1:14" ht="15.75" thickBot="1" x14ac:dyDescent="0.3">
      <c r="A13" s="322" t="s">
        <v>119</v>
      </c>
      <c r="B13" s="323"/>
      <c r="C13" s="323"/>
      <c r="D13" s="323"/>
      <c r="E13" s="323"/>
      <c r="F13" s="323"/>
      <c r="G13" s="323"/>
      <c r="H13" s="81">
        <f>SUM(H4:H12)</f>
        <v>0</v>
      </c>
      <c r="I13" s="81">
        <f>SUM(I4:I12)</f>
        <v>0</v>
      </c>
      <c r="J13" s="81">
        <f>SUM(J4:J12)</f>
        <v>0</v>
      </c>
      <c r="K13" s="81"/>
      <c r="L13" s="81">
        <f>SUM(L4:L12)</f>
        <v>0</v>
      </c>
      <c r="M13" s="82"/>
      <c r="N13" s="83"/>
    </row>
    <row r="14" spans="1:14" ht="108" customHeight="1" thickBot="1" x14ac:dyDescent="0.3">
      <c r="A14" s="324" t="s">
        <v>120</v>
      </c>
      <c r="B14" s="325"/>
      <c r="C14" s="84" t="e">
        <f>J13/'Θ_ΠΙΝΑΚΑΣ ΚΟΣΤΟΥΣ &amp; ΚΑΤΑΝΟΜΗ_Τ'!D23</f>
        <v>#DIV/0!</v>
      </c>
      <c r="D14" s="326" t="s">
        <v>121</v>
      </c>
      <c r="E14" s="327"/>
      <c r="F14" s="327"/>
      <c r="G14" s="327"/>
      <c r="H14" s="327"/>
      <c r="I14" s="327"/>
      <c r="J14" s="327"/>
      <c r="K14" s="327"/>
      <c r="L14" s="327"/>
      <c r="M14" s="327"/>
      <c r="N14" s="328"/>
    </row>
    <row r="15" spans="1:14" x14ac:dyDescent="0.25">
      <c r="A15"/>
      <c r="B15"/>
      <c r="C15" s="85"/>
      <c r="D15"/>
      <c r="E15"/>
      <c r="F15"/>
      <c r="G15"/>
      <c r="H15"/>
      <c r="I15"/>
      <c r="J15"/>
      <c r="K15"/>
      <c r="L15"/>
      <c r="M15"/>
      <c r="N15"/>
    </row>
    <row r="16" spans="1:14" x14ac:dyDescent="0.25">
      <c r="A16" s="320" t="s">
        <v>129</v>
      </c>
      <c r="B16" s="320"/>
      <c r="C16" s="320"/>
      <c r="D16" s="320"/>
      <c r="E16" s="320"/>
      <c r="F16" s="320"/>
      <c r="G16" s="320"/>
      <c r="H16" s="320"/>
      <c r="I16" s="320"/>
      <c r="J16" s="320"/>
      <c r="K16" s="320"/>
      <c r="L16" s="320"/>
      <c r="M16" s="320"/>
      <c r="N16" s="320"/>
    </row>
    <row r="17" spans="1:14" x14ac:dyDescent="0.25">
      <c r="A17" s="320" t="s">
        <v>130</v>
      </c>
      <c r="B17" s="320"/>
      <c r="C17" s="320"/>
      <c r="D17" s="320"/>
      <c r="E17" s="320"/>
      <c r="F17" s="320"/>
      <c r="G17" s="320"/>
      <c r="H17" s="320"/>
      <c r="I17" s="320"/>
      <c r="J17" s="320"/>
      <c r="K17" s="320"/>
      <c r="L17" s="320"/>
      <c r="M17" s="320"/>
      <c r="N17" s="320"/>
    </row>
    <row r="18" spans="1:14" x14ac:dyDescent="0.25">
      <c r="A18" s="320" t="s">
        <v>164</v>
      </c>
      <c r="B18" s="320"/>
      <c r="C18" s="320"/>
      <c r="D18" s="320"/>
      <c r="E18" s="320"/>
      <c r="F18" s="320"/>
      <c r="G18" s="320"/>
      <c r="H18" s="320"/>
      <c r="I18" s="320"/>
      <c r="J18" s="320"/>
      <c r="K18" s="320"/>
      <c r="L18" s="320"/>
      <c r="M18" s="320"/>
      <c r="N18" s="320"/>
    </row>
    <row r="19" spans="1:14" ht="31.5" customHeight="1" x14ac:dyDescent="0.25">
      <c r="A19" s="321" t="s">
        <v>152</v>
      </c>
      <c r="B19" s="321"/>
      <c r="C19" s="321"/>
      <c r="D19" s="321"/>
      <c r="E19" s="321"/>
      <c r="F19" s="321"/>
      <c r="G19" s="321"/>
      <c r="H19" s="321"/>
      <c r="I19" s="321"/>
      <c r="J19" s="321"/>
      <c r="K19" s="321"/>
      <c r="L19" s="321"/>
      <c r="M19" s="321"/>
      <c r="N19" s="321"/>
    </row>
    <row r="20" spans="1:14" x14ac:dyDescent="0.25">
      <c r="A20"/>
      <c r="B20"/>
      <c r="C20"/>
      <c r="D20"/>
      <c r="E20"/>
      <c r="F20"/>
      <c r="G20"/>
      <c r="H20"/>
      <c r="I20"/>
      <c r="J20"/>
      <c r="K20"/>
      <c r="L20"/>
      <c r="M20"/>
      <c r="N20"/>
    </row>
    <row r="21" spans="1:14" x14ac:dyDescent="0.25">
      <c r="A21"/>
      <c r="B21"/>
      <c r="C21"/>
      <c r="D21"/>
      <c r="E21"/>
      <c r="F21"/>
      <c r="G21"/>
      <c r="H21"/>
      <c r="I21"/>
      <c r="J21"/>
      <c r="K21"/>
      <c r="L21"/>
      <c r="M21"/>
      <c r="N21"/>
    </row>
    <row r="22" spans="1:14" x14ac:dyDescent="0.25">
      <c r="A22"/>
      <c r="B22"/>
      <c r="C22"/>
      <c r="D22"/>
      <c r="E22"/>
      <c r="F22"/>
      <c r="G22"/>
      <c r="H22"/>
      <c r="I22"/>
      <c r="J22"/>
      <c r="K22"/>
      <c r="L22"/>
      <c r="M22"/>
      <c r="N22"/>
    </row>
    <row r="23" spans="1:14" x14ac:dyDescent="0.25">
      <c r="A23"/>
      <c r="B23"/>
      <c r="C23"/>
      <c r="D23"/>
      <c r="E23"/>
      <c r="F23"/>
      <c r="G23"/>
      <c r="H23"/>
      <c r="I23"/>
      <c r="J23"/>
      <c r="K23"/>
      <c r="L23"/>
      <c r="M23"/>
      <c r="N23"/>
    </row>
    <row r="24" spans="1:14" x14ac:dyDescent="0.25">
      <c r="A24"/>
      <c r="B24"/>
      <c r="C24"/>
      <c r="D24"/>
      <c r="E24"/>
      <c r="F24"/>
      <c r="G24"/>
      <c r="H24"/>
      <c r="I24"/>
      <c r="J24"/>
      <c r="K24"/>
      <c r="L24"/>
      <c r="M24"/>
      <c r="N24"/>
    </row>
    <row r="25" spans="1:14" x14ac:dyDescent="0.25">
      <c r="A25"/>
      <c r="B25"/>
      <c r="C25"/>
      <c r="D25"/>
      <c r="E25"/>
      <c r="F25"/>
      <c r="G25"/>
      <c r="H25"/>
      <c r="I25"/>
      <c r="J25"/>
      <c r="K25"/>
      <c r="L25"/>
      <c r="M25"/>
      <c r="N25"/>
    </row>
    <row r="26" spans="1:14" x14ac:dyDescent="0.25">
      <c r="A26"/>
      <c r="B26"/>
      <c r="C26"/>
      <c r="D26"/>
      <c r="E26"/>
      <c r="F26"/>
      <c r="G26"/>
      <c r="H26"/>
      <c r="I26"/>
      <c r="J26"/>
      <c r="K26"/>
      <c r="L26"/>
      <c r="M26"/>
      <c r="N26"/>
    </row>
    <row r="27" spans="1:14" x14ac:dyDescent="0.25">
      <c r="A27"/>
      <c r="B27"/>
      <c r="C27"/>
      <c r="D27"/>
      <c r="E27"/>
      <c r="F27"/>
      <c r="G27"/>
      <c r="H27"/>
      <c r="I27"/>
      <c r="J27"/>
      <c r="K27"/>
      <c r="L27"/>
      <c r="M27"/>
      <c r="N27"/>
    </row>
  </sheetData>
  <sheetProtection algorithmName="SHA-512" hashValue="0eG07F9ePxe7P1QSZk3qpFQLvXoyaQ4UHCgs0JHUT12BPRQ3Y94xNNtFf1vhSD2GUAayZbcAPKpU83n7fzAuZQ==" saltValue="MOYO1vPox3TEnHttqJcZQQ==" spinCount="100000" sheet="1" objects="1" scenarios="1" formatCells="0" formatColumns="0" formatRows="0" insertRows="0" deleteRows="0" selectLockedCells="1"/>
  <mergeCells count="13">
    <mergeCell ref="A1:N1"/>
    <mergeCell ref="A2:A3"/>
    <mergeCell ref="B2:B3"/>
    <mergeCell ref="C2:C3"/>
    <mergeCell ref="D2:J2"/>
    <mergeCell ref="K2:M2"/>
    <mergeCell ref="A16:N16"/>
    <mergeCell ref="A17:N17"/>
    <mergeCell ref="A18:N18"/>
    <mergeCell ref="A19:N19"/>
    <mergeCell ref="A13:G13"/>
    <mergeCell ref="A14:B14"/>
    <mergeCell ref="D14:N14"/>
  </mergeCells>
  <conditionalFormatting sqref="C14">
    <cfRule type="cellIs" dxfId="0" priority="1" operator="greaterThan">
      <formula>0.9</formula>
    </cfRule>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D4399-41D7-4402-887B-5F33684A38C8}">
  <dimension ref="A1:I6"/>
  <sheetViews>
    <sheetView workbookViewId="0">
      <selection activeCell="L3" sqref="L3"/>
    </sheetView>
  </sheetViews>
  <sheetFormatPr defaultRowHeight="15" x14ac:dyDescent="0.25"/>
  <cols>
    <col min="1" max="1" width="14" customWidth="1"/>
    <col min="2" max="2" width="15.28515625" customWidth="1"/>
    <col min="3" max="3" width="18.7109375" customWidth="1"/>
    <col min="4" max="4" width="15.5703125" customWidth="1"/>
    <col min="9" max="9" width="51.28515625" customWidth="1"/>
  </cols>
  <sheetData>
    <row r="1" spans="1:9" x14ac:dyDescent="0.25">
      <c r="A1" s="345" t="s">
        <v>89</v>
      </c>
      <c r="B1" s="346"/>
      <c r="C1" s="346"/>
      <c r="D1" s="346"/>
      <c r="E1" s="346"/>
      <c r="F1" s="346"/>
      <c r="G1" s="346"/>
      <c r="H1" s="346"/>
      <c r="I1" s="347"/>
    </row>
    <row r="2" spans="1:9" ht="158.25" customHeight="1" x14ac:dyDescent="0.25">
      <c r="A2" s="339" t="s">
        <v>124</v>
      </c>
      <c r="B2" s="340"/>
      <c r="C2" s="340"/>
      <c r="D2" s="340"/>
      <c r="E2" s="340"/>
      <c r="F2" s="340"/>
      <c r="G2" s="340"/>
      <c r="H2" s="340"/>
      <c r="I2" s="341"/>
    </row>
    <row r="3" spans="1:9" ht="126.75" customHeight="1" thickBot="1" x14ac:dyDescent="0.3">
      <c r="A3" s="342" t="s">
        <v>125</v>
      </c>
      <c r="B3" s="343"/>
      <c r="C3" s="343"/>
      <c r="D3" s="343"/>
      <c r="E3" s="343"/>
      <c r="F3" s="343"/>
      <c r="G3" s="343"/>
      <c r="H3" s="343"/>
      <c r="I3" s="344"/>
    </row>
    <row r="4" spans="1:9" x14ac:dyDescent="0.25">
      <c r="A4" s="2"/>
      <c r="B4" s="2"/>
      <c r="C4" s="2"/>
      <c r="D4" s="2"/>
      <c r="E4" s="2"/>
      <c r="F4" s="2"/>
      <c r="G4" s="2"/>
      <c r="H4" s="2"/>
      <c r="I4" s="2"/>
    </row>
    <row r="5" spans="1:9" x14ac:dyDescent="0.25">
      <c r="A5" s="1"/>
      <c r="B5" s="1"/>
      <c r="C5" s="1"/>
      <c r="D5" s="1"/>
      <c r="E5" s="1"/>
      <c r="F5" s="1"/>
      <c r="G5" s="1"/>
    </row>
    <row r="6" spans="1:9" x14ac:dyDescent="0.25">
      <c r="A6" s="1"/>
      <c r="B6" s="1"/>
      <c r="C6" s="1"/>
      <c r="D6" s="1"/>
      <c r="E6" s="1"/>
      <c r="F6" s="1"/>
      <c r="G6" s="1"/>
    </row>
  </sheetData>
  <sheetProtection algorithmName="SHA-512" hashValue="EJes5nd5p94V2u7H7HmPBuaMTQutHJ0i6QW6jf98Km0O1GWng8fthqyI02XfCDu6VV1+LsOlc2KccFnxqYqkfQ==" saltValue="b3t6deplRy7iDXpPlO3sBQ==" spinCount="100000" sheet="1" objects="1" scenarios="1" selectLockedCells="1"/>
  <mergeCells count="3">
    <mergeCell ref="A2:I2"/>
    <mergeCell ref="A3:I3"/>
    <mergeCell ref="A1:I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C3D1B-2B2D-4DB8-97A2-4E343994829E}">
  <dimension ref="A1:G5"/>
  <sheetViews>
    <sheetView workbookViewId="0">
      <selection activeCell="G1" sqref="G1"/>
    </sheetView>
  </sheetViews>
  <sheetFormatPr defaultRowHeight="15" x14ac:dyDescent="0.25"/>
  <cols>
    <col min="1" max="1" width="20.140625" bestFit="1" customWidth="1"/>
    <col min="3" max="3" width="27.7109375" customWidth="1"/>
    <col min="5" max="5" width="29" customWidth="1"/>
    <col min="7" max="7" width="26.85546875" customWidth="1"/>
  </cols>
  <sheetData>
    <row r="1" spans="1:7" x14ac:dyDescent="0.25">
      <c r="A1" t="s">
        <v>93</v>
      </c>
      <c r="C1" t="s">
        <v>96</v>
      </c>
      <c r="E1" t="s">
        <v>96</v>
      </c>
      <c r="G1" t="s">
        <v>155</v>
      </c>
    </row>
    <row r="2" spans="1:7" x14ac:dyDescent="0.25">
      <c r="A2">
        <v>0</v>
      </c>
      <c r="C2">
        <v>0</v>
      </c>
      <c r="E2" t="s">
        <v>131</v>
      </c>
      <c r="G2" t="s">
        <v>131</v>
      </c>
    </row>
    <row r="3" spans="1:7" x14ac:dyDescent="0.25">
      <c r="A3">
        <v>0.06</v>
      </c>
      <c r="C3">
        <v>0.24</v>
      </c>
      <c r="E3" t="s">
        <v>132</v>
      </c>
      <c r="G3" t="s">
        <v>132</v>
      </c>
    </row>
    <row r="4" spans="1:7" x14ac:dyDescent="0.25">
      <c r="A4">
        <v>0.13</v>
      </c>
    </row>
    <row r="5" spans="1:7" x14ac:dyDescent="0.25">
      <c r="A5">
        <v>0.24</v>
      </c>
    </row>
  </sheetData>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7D0D04-A224-40DA-A508-71EAC761B42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11</vt:i4>
      </vt:variant>
    </vt:vector>
  </HeadingPairs>
  <TitlesOfParts>
    <vt:vector size="11" baseType="lpstr">
      <vt:lpstr>Α_L41.09_ΔΑΠΑΝΕΣ ΑΠΟΚΤ. ΓΗΣ</vt:lpstr>
      <vt:lpstr>Β_L41.01_ΚΤΙΡ. ΥΠΟΔΟΜΕΣ</vt:lpstr>
      <vt:lpstr>Γ_L41.01_ΠΕΡ. ΧΩΡ.</vt:lpstr>
      <vt:lpstr>Δ_L41.02_MΗΧ. &amp; L 41.04_ΑΠΕ</vt:lpstr>
      <vt:lpstr>Ε_L41.03_ΛΟΙΠΟΣ ΕΞΟΠΛΙΣΜΟΣ</vt:lpstr>
      <vt:lpstr>Ζ_L41.05-L41.06-L41.07-L41.10</vt:lpstr>
      <vt:lpstr>Η_L41.08_ΟΡΓΑΝΩΣΗ ΠΟΛ. ΔΡΟΜ.</vt:lpstr>
      <vt:lpstr>Θ_ΠΙΝΑΚΑΣ ΚΟΣΤΟΥΣ &amp; ΚΑΤΑΝΟΜΗ_Τ</vt:lpstr>
      <vt:lpstr>Ι_ΠΙΝΑΚΑΣ ΑΝΑΔΡΟΜΙΚΩΝ ΔΑΠΑΝΩΝ</vt:lpstr>
      <vt:lpstr>Δ_Υ.Α. 39443_ΕΠΙΠΛΕΟΝ ΣΤΟΙΧΕΙΑ</vt:lpstr>
      <vt:lpstr>Πίνακας3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ΕΥΗ ΒΛΑΧΟΥ</cp:lastModifiedBy>
  <cp:lastPrinted>2026-01-29T15:57:40Z</cp:lastPrinted>
  <dcterms:created xsi:type="dcterms:W3CDTF">2025-06-12T07:32:26Z</dcterms:created>
  <dcterms:modified xsi:type="dcterms:W3CDTF">2026-02-11T14:54:06Z</dcterms:modified>
</cp:coreProperties>
</file>